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1. Statement of financial performance\"/>
    </mc:Choice>
  </mc:AlternateContent>
  <xr:revisionPtr revIDLastSave="0" documentId="8_{811B5F66-AE98-4F8D-ADD8-772DCD3FE69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'DC21'!$A$1:$AA$60</definedName>
    <definedName name="_xlnm.Print_Area" localSheetId="13">'DC22'!$A$1:$AA$60</definedName>
    <definedName name="_xlnm.Print_Area" localSheetId="17">'DC23'!$A$1:$AA$60</definedName>
    <definedName name="_xlnm.Print_Area" localSheetId="22">'DC24'!$A$1:$AA$60</definedName>
    <definedName name="_xlnm.Print_Area" localSheetId="26">'DC25'!$A$1:$AA$60</definedName>
    <definedName name="_xlnm.Print_Area" localSheetId="32">'DC26'!$A$1:$AA$60</definedName>
    <definedName name="_xlnm.Print_Area" localSheetId="37">'DC27'!$A$1:$AA$60</definedName>
    <definedName name="_xlnm.Print_Area" localSheetId="43">'DC28'!$A$1:$AA$60</definedName>
    <definedName name="_xlnm.Print_Area" localSheetId="48">'DC29'!$A$1:$AA$60</definedName>
    <definedName name="_xlnm.Print_Area" localSheetId="53">'DC43'!$A$1:$AA$60</definedName>
    <definedName name="_xlnm.Print_Area" localSheetId="0">ETH!$A$1:$AA$60</definedName>
    <definedName name="_xlnm.Print_Area" localSheetId="1">'KZN212'!$A$1:$AA$60</definedName>
    <definedName name="_xlnm.Print_Area" localSheetId="2">'KZN213'!$A$1:$AA$60</definedName>
    <definedName name="_xlnm.Print_Area" localSheetId="3">'KZN214'!$A$1:$AA$60</definedName>
    <definedName name="_xlnm.Print_Area" localSheetId="4">'KZN216'!$A$1:$AA$60</definedName>
    <definedName name="_xlnm.Print_Area" localSheetId="6">'KZN221'!$A$1:$AA$60</definedName>
    <definedName name="_xlnm.Print_Area" localSheetId="7">'KZN222'!$A$1:$AA$60</definedName>
    <definedName name="_xlnm.Print_Area" localSheetId="8">'KZN223'!$A$1:$AA$60</definedName>
    <definedName name="_xlnm.Print_Area" localSheetId="9">'KZN224'!$A$1:$AA$60</definedName>
    <definedName name="_xlnm.Print_Area" localSheetId="10">'KZN225'!$A$1:$AA$60</definedName>
    <definedName name="_xlnm.Print_Area" localSheetId="11">'KZN226'!$A$1:$AA$60</definedName>
    <definedName name="_xlnm.Print_Area" localSheetId="12">'KZN227'!$A$1:$AA$60</definedName>
    <definedName name="_xlnm.Print_Area" localSheetId="14">'KZN235'!$A$1:$AA$60</definedName>
    <definedName name="_xlnm.Print_Area" localSheetId="15">'KZN237'!$A$1:$AA$60</definedName>
    <definedName name="_xlnm.Print_Area" localSheetId="16">'KZN238'!$A$1:$AA$60</definedName>
    <definedName name="_xlnm.Print_Area" localSheetId="18">'KZN241'!$A$1:$AA$60</definedName>
    <definedName name="_xlnm.Print_Area" localSheetId="19">'KZN242'!$A$1:$AA$60</definedName>
    <definedName name="_xlnm.Print_Area" localSheetId="20">'KZN244'!$A$1:$AA$60</definedName>
    <definedName name="_xlnm.Print_Area" localSheetId="21">'KZN245'!$A$1:$AA$60</definedName>
    <definedName name="_xlnm.Print_Area" localSheetId="23">'KZN252'!$A$1:$AA$60</definedName>
    <definedName name="_xlnm.Print_Area" localSheetId="24">'KZN253'!$A$1:$AA$60</definedName>
    <definedName name="_xlnm.Print_Area" localSheetId="25">'KZN254'!$A$1:$AA$60</definedName>
    <definedName name="_xlnm.Print_Area" localSheetId="27">'KZN261'!$A$1:$AA$60</definedName>
    <definedName name="_xlnm.Print_Area" localSheetId="28">'KZN262'!$A$1:$AA$60</definedName>
    <definedName name="_xlnm.Print_Area" localSheetId="29">'KZN263'!$A$1:$AA$60</definedName>
    <definedName name="_xlnm.Print_Area" localSheetId="30">'KZN265'!$A$1:$AA$60</definedName>
    <definedName name="_xlnm.Print_Area" localSheetId="31">'KZN266'!$A$1:$AA$60</definedName>
    <definedName name="_xlnm.Print_Area" localSheetId="33">'KZN271'!$A$1:$AA$60</definedName>
    <definedName name="_xlnm.Print_Area" localSheetId="34">'KZN272'!$A$1:$AA$60</definedName>
    <definedName name="_xlnm.Print_Area" localSheetId="35">'KZN275'!$A$1:$AA$60</definedName>
    <definedName name="_xlnm.Print_Area" localSheetId="36">'KZN276'!$A$1:$AA$60</definedName>
    <definedName name="_xlnm.Print_Area" localSheetId="38">'KZN281'!$A$1:$AA$60</definedName>
    <definedName name="_xlnm.Print_Area" localSheetId="39">'KZN282'!$A$1:$AA$60</definedName>
    <definedName name="_xlnm.Print_Area" localSheetId="40">'KZN284'!$A$1:$AA$60</definedName>
    <definedName name="_xlnm.Print_Area" localSheetId="41">'KZN285'!$A$1:$AA$60</definedName>
    <definedName name="_xlnm.Print_Area" localSheetId="42">'KZN286'!$A$1:$AA$60</definedName>
    <definedName name="_xlnm.Print_Area" localSheetId="44">'KZN291'!$A$1:$AA$60</definedName>
    <definedName name="_xlnm.Print_Area" localSheetId="45">'KZN292'!$A$1:$AA$60</definedName>
    <definedName name="_xlnm.Print_Area" localSheetId="46">'KZN293'!$A$1:$AA$60</definedName>
    <definedName name="_xlnm.Print_Area" localSheetId="47">'KZN294'!$A$1:$AA$60</definedName>
    <definedName name="_xlnm.Print_Area" localSheetId="49">'KZN433'!$A$1:$AA$60</definedName>
    <definedName name="_xlnm.Print_Area" localSheetId="50">'KZN434'!$A$1:$AA$60</definedName>
    <definedName name="_xlnm.Print_Area" localSheetId="51">'KZN435'!$A$1:$AA$60</definedName>
    <definedName name="_xlnm.Print_Area" localSheetId="52">'KZN436'!$A$1:$AA$60</definedName>
    <definedName name="_xlnm.Print_Area" localSheetId="54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9" i="2" l="1"/>
  <c r="Z49" i="2" s="1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Y49" i="2" s="1"/>
  <c r="Y52" i="2" s="1"/>
  <c r="Y54" i="2" s="1"/>
  <c r="Y57" i="2" s="1"/>
  <c r="Y60" i="2" s="1"/>
  <c r="X33" i="2"/>
  <c r="W33" i="2"/>
  <c r="V33" i="2"/>
  <c r="V49" i="2" s="1"/>
  <c r="V52" i="2" s="1"/>
  <c r="V54" i="2" s="1"/>
  <c r="V57" i="2" s="1"/>
  <c r="V60" i="2" s="1"/>
  <c r="U33" i="2"/>
  <c r="U49" i="2" s="1"/>
  <c r="U52" i="2" s="1"/>
  <c r="U54" i="2" s="1"/>
  <c r="U57" i="2" s="1"/>
  <c r="U60" i="2" s="1"/>
  <c r="T33" i="2"/>
  <c r="S33" i="2"/>
  <c r="R33" i="2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L33" i="2"/>
  <c r="K33" i="2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P49" i="3"/>
  <c r="P52" i="3" s="1"/>
  <c r="P54" i="3" s="1"/>
  <c r="P57" i="3" s="1"/>
  <c r="P60" i="3" s="1"/>
  <c r="O49" i="3"/>
  <c r="O52" i="3" s="1"/>
  <c r="O54" i="3" s="1"/>
  <c r="O57" i="3" s="1"/>
  <c r="O60" i="3" s="1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Z33" i="3" s="1"/>
  <c r="W33" i="3"/>
  <c r="W49" i="3" s="1"/>
  <c r="W52" i="3" s="1"/>
  <c r="W54" i="3" s="1"/>
  <c r="W57" i="3" s="1"/>
  <c r="W60" i="3" s="1"/>
  <c r="V33" i="3"/>
  <c r="U33" i="3"/>
  <c r="U49" i="3" s="1"/>
  <c r="U52" i="3" s="1"/>
  <c r="U54" i="3" s="1"/>
  <c r="U57" i="3" s="1"/>
  <c r="U60" i="3" s="1"/>
  <c r="T33" i="3"/>
  <c r="S33" i="3"/>
  <c r="R33" i="3"/>
  <c r="Q33" i="3"/>
  <c r="Q49" i="3" s="1"/>
  <c r="Q52" i="3" s="1"/>
  <c r="Q54" i="3" s="1"/>
  <c r="Q57" i="3" s="1"/>
  <c r="Q60" i="3" s="1"/>
  <c r="P33" i="3"/>
  <c r="O33" i="3"/>
  <c r="N33" i="3"/>
  <c r="N49" i="3" s="1"/>
  <c r="N52" i="3" s="1"/>
  <c r="N54" i="3" s="1"/>
  <c r="N57" i="3" s="1"/>
  <c r="N60" i="3" s="1"/>
  <c r="M33" i="3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G33" i="3"/>
  <c r="G49" i="3" s="1"/>
  <c r="G52" i="3" s="1"/>
  <c r="G54" i="3" s="1"/>
  <c r="G57" i="3" s="1"/>
  <c r="G60" i="3" s="1"/>
  <c r="F33" i="3"/>
  <c r="E33" i="3"/>
  <c r="E49" i="3" s="1"/>
  <c r="E52" i="3" s="1"/>
  <c r="E54" i="3" s="1"/>
  <c r="E57" i="3" s="1"/>
  <c r="E60" i="3" s="1"/>
  <c r="D33" i="3"/>
  <c r="C33" i="3"/>
  <c r="C49" i="3" s="1"/>
  <c r="C52" i="3" s="1"/>
  <c r="C54" i="3" s="1"/>
  <c r="C57" i="3" s="1"/>
  <c r="C60" i="3" s="1"/>
  <c r="R60" i="4"/>
  <c r="K57" i="4"/>
  <c r="K60" i="4" s="1"/>
  <c r="D57" i="4"/>
  <c r="D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M49" i="4" s="1"/>
  <c r="M52" i="4" s="1"/>
  <c r="M54" i="4" s="1"/>
  <c r="M57" i="4" s="1"/>
  <c r="M60" i="4" s="1"/>
  <c r="L48" i="4"/>
  <c r="K48" i="4"/>
  <c r="J48" i="4"/>
  <c r="I48" i="4"/>
  <c r="H48" i="4"/>
  <c r="G48" i="4"/>
  <c r="F48" i="4"/>
  <c r="E48" i="4"/>
  <c r="E49" i="4" s="1"/>
  <c r="E52" i="4" s="1"/>
  <c r="E54" i="4" s="1"/>
  <c r="E57" i="4" s="1"/>
  <c r="E60" i="4" s="1"/>
  <c r="D48" i="4"/>
  <c r="C48" i="4"/>
  <c r="AA33" i="4"/>
  <c r="AA49" i="4" s="1"/>
  <c r="AA52" i="4" s="1"/>
  <c r="AA54" i="4" s="1"/>
  <c r="AA57" i="4" s="1"/>
  <c r="AA60" i="4" s="1"/>
  <c r="Y33" i="4"/>
  <c r="X33" i="4"/>
  <c r="W33" i="4"/>
  <c r="V33" i="4"/>
  <c r="U33" i="4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Q33" i="4"/>
  <c r="Q49" i="4" s="1"/>
  <c r="Q52" i="4" s="1"/>
  <c r="Q54" i="4" s="1"/>
  <c r="Q57" i="4" s="1"/>
  <c r="Q60" i="4" s="1"/>
  <c r="P33" i="4"/>
  <c r="O33" i="4"/>
  <c r="N33" i="4"/>
  <c r="N49" i="4" s="1"/>
  <c r="N52" i="4" s="1"/>
  <c r="N54" i="4" s="1"/>
  <c r="N57" i="4" s="1"/>
  <c r="N60" i="4" s="1"/>
  <c r="M33" i="4"/>
  <c r="L33" i="4"/>
  <c r="K33" i="4"/>
  <c r="K49" i="4" s="1"/>
  <c r="K52" i="4" s="1"/>
  <c r="K54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D33" i="4"/>
  <c r="D49" i="4" s="1"/>
  <c r="D52" i="4" s="1"/>
  <c r="D54" i="4" s="1"/>
  <c r="C33" i="4"/>
  <c r="V49" i="5"/>
  <c r="V52" i="5" s="1"/>
  <c r="V54" i="5" s="1"/>
  <c r="V57" i="5" s="1"/>
  <c r="V60" i="5" s="1"/>
  <c r="U49" i="5"/>
  <c r="U52" i="5" s="1"/>
  <c r="U54" i="5" s="1"/>
  <c r="U57" i="5" s="1"/>
  <c r="U60" i="5" s="1"/>
  <c r="R49" i="5"/>
  <c r="R52" i="5" s="1"/>
  <c r="R54" i="5" s="1"/>
  <c r="R57" i="5" s="1"/>
  <c r="R60" i="5" s="1"/>
  <c r="M49" i="5"/>
  <c r="M52" i="5" s="1"/>
  <c r="M54" i="5" s="1"/>
  <c r="M57" i="5" s="1"/>
  <c r="M60" i="5" s="1"/>
  <c r="J49" i="5"/>
  <c r="J52" i="5" s="1"/>
  <c r="J54" i="5" s="1"/>
  <c r="J57" i="5" s="1"/>
  <c r="J60" i="5" s="1"/>
  <c r="E49" i="5"/>
  <c r="E52" i="5" s="1"/>
  <c r="E54" i="5" s="1"/>
  <c r="E57" i="5" s="1"/>
  <c r="E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Y33" i="5"/>
  <c r="Y49" i="5" s="1"/>
  <c r="Y52" i="5" s="1"/>
  <c r="Y54" i="5" s="1"/>
  <c r="Y57" i="5" s="1"/>
  <c r="Y60" i="5" s="1"/>
  <c r="X33" i="5"/>
  <c r="W33" i="5"/>
  <c r="V33" i="5"/>
  <c r="U33" i="5"/>
  <c r="T33" i="5"/>
  <c r="T49" i="5" s="1"/>
  <c r="T52" i="5" s="1"/>
  <c r="T54" i="5" s="1"/>
  <c r="T57" i="5" s="1"/>
  <c r="T60" i="5" s="1"/>
  <c r="S33" i="5"/>
  <c r="R33" i="5"/>
  <c r="Q33" i="5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L33" i="5"/>
  <c r="K33" i="5"/>
  <c r="K49" i="5" s="1"/>
  <c r="K52" i="5" s="1"/>
  <c r="K54" i="5" s="1"/>
  <c r="K57" i="5" s="1"/>
  <c r="K60" i="5" s="1"/>
  <c r="J33" i="5"/>
  <c r="I33" i="5"/>
  <c r="I49" i="5" s="1"/>
  <c r="I52" i="5" s="1"/>
  <c r="I54" i="5" s="1"/>
  <c r="I57" i="5" s="1"/>
  <c r="I60" i="5" s="1"/>
  <c r="H33" i="5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D33" i="5"/>
  <c r="C33" i="5"/>
  <c r="C49" i="5" s="1"/>
  <c r="C52" i="5" s="1"/>
  <c r="C54" i="5" s="1"/>
  <c r="C57" i="5" s="1"/>
  <c r="C60" i="5" s="1"/>
  <c r="K54" i="6"/>
  <c r="K57" i="6" s="1"/>
  <c r="K60" i="6" s="1"/>
  <c r="T49" i="6"/>
  <c r="T52" i="6" s="1"/>
  <c r="T54" i="6" s="1"/>
  <c r="T57" i="6" s="1"/>
  <c r="T60" i="6" s="1"/>
  <c r="L49" i="6"/>
  <c r="L52" i="6" s="1"/>
  <c r="L54" i="6" s="1"/>
  <c r="L57" i="6" s="1"/>
  <c r="L60" i="6" s="1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M49" i="6" s="1"/>
  <c r="M52" i="6" s="1"/>
  <c r="M54" i="6" s="1"/>
  <c r="M57" i="6" s="1"/>
  <c r="M60" i="6" s="1"/>
  <c r="L48" i="6"/>
  <c r="K48" i="6"/>
  <c r="J48" i="6"/>
  <c r="I48" i="6"/>
  <c r="H48" i="6"/>
  <c r="G48" i="6"/>
  <c r="F48" i="6"/>
  <c r="E48" i="6"/>
  <c r="E49" i="6" s="1"/>
  <c r="E52" i="6" s="1"/>
  <c r="E54" i="6" s="1"/>
  <c r="E57" i="6" s="1"/>
  <c r="E60" i="6" s="1"/>
  <c r="D48" i="6"/>
  <c r="D49" i="6" s="1"/>
  <c r="D52" i="6" s="1"/>
  <c r="D54" i="6" s="1"/>
  <c r="D57" i="6" s="1"/>
  <c r="D60" i="6" s="1"/>
  <c r="C48" i="6"/>
  <c r="AA33" i="6"/>
  <c r="Y33" i="6"/>
  <c r="Y49" i="6" s="1"/>
  <c r="Y52" i="6" s="1"/>
  <c r="Y54" i="6" s="1"/>
  <c r="Y57" i="6" s="1"/>
  <c r="Y60" i="6" s="1"/>
  <c r="X33" i="6"/>
  <c r="X49" i="6" s="1"/>
  <c r="W33" i="6"/>
  <c r="V33" i="6"/>
  <c r="U33" i="6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O33" i="6"/>
  <c r="N33" i="6"/>
  <c r="M33" i="6"/>
  <c r="L33" i="6"/>
  <c r="K33" i="6"/>
  <c r="K49" i="6" s="1"/>
  <c r="K52" i="6" s="1"/>
  <c r="J33" i="6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C33" i="6"/>
  <c r="C49" i="6" s="1"/>
  <c r="C52" i="6" s="1"/>
  <c r="C54" i="6" s="1"/>
  <c r="C57" i="6" s="1"/>
  <c r="C60" i="6" s="1"/>
  <c r="P52" i="7"/>
  <c r="P54" i="7" s="1"/>
  <c r="P57" i="7" s="1"/>
  <c r="P60" i="7" s="1"/>
  <c r="Y49" i="7"/>
  <c r="Y52" i="7" s="1"/>
  <c r="Y54" i="7" s="1"/>
  <c r="Y57" i="7" s="1"/>
  <c r="Y60" i="7" s="1"/>
  <c r="X49" i="7"/>
  <c r="AA48" i="7"/>
  <c r="Y48" i="7"/>
  <c r="Z48" i="7" s="1"/>
  <c r="X48" i="7"/>
  <c r="W48" i="7"/>
  <c r="V48" i="7"/>
  <c r="U48" i="7"/>
  <c r="T48" i="7"/>
  <c r="S48" i="7"/>
  <c r="R48" i="7"/>
  <c r="Q48" i="7"/>
  <c r="P48" i="7"/>
  <c r="P49" i="7" s="1"/>
  <c r="O48" i="7"/>
  <c r="N48" i="7"/>
  <c r="M48" i="7"/>
  <c r="L48" i="7"/>
  <c r="K48" i="7"/>
  <c r="J48" i="7"/>
  <c r="I48" i="7"/>
  <c r="I49" i="7" s="1"/>
  <c r="I52" i="7" s="1"/>
  <c r="I54" i="7" s="1"/>
  <c r="I57" i="7" s="1"/>
  <c r="I60" i="7" s="1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X33" i="7"/>
  <c r="Z33" i="7" s="1"/>
  <c r="W33" i="7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P33" i="7"/>
  <c r="O33" i="7"/>
  <c r="N33" i="7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H33" i="7"/>
  <c r="H49" i="7" s="1"/>
  <c r="H52" i="7" s="1"/>
  <c r="H54" i="7" s="1"/>
  <c r="H57" i="7" s="1"/>
  <c r="H60" i="7" s="1"/>
  <c r="G33" i="7"/>
  <c r="F33" i="7"/>
  <c r="F49" i="7" s="1"/>
  <c r="F52" i="7" s="1"/>
  <c r="F54" i="7" s="1"/>
  <c r="F57" i="7" s="1"/>
  <c r="F60" i="7" s="1"/>
  <c r="E33" i="7"/>
  <c r="D33" i="7"/>
  <c r="D49" i="7" s="1"/>
  <c r="D52" i="7" s="1"/>
  <c r="D54" i="7" s="1"/>
  <c r="D57" i="7" s="1"/>
  <c r="D60" i="7" s="1"/>
  <c r="C33" i="7"/>
  <c r="V52" i="8"/>
  <c r="V54" i="8" s="1"/>
  <c r="V57" i="8" s="1"/>
  <c r="V60" i="8" s="1"/>
  <c r="O49" i="8"/>
  <c r="O52" i="8" s="1"/>
  <c r="O54" i="8" s="1"/>
  <c r="O57" i="8" s="1"/>
  <c r="O60" i="8" s="1"/>
  <c r="G49" i="8"/>
  <c r="G52" i="8" s="1"/>
  <c r="G54" i="8" s="1"/>
  <c r="G57" i="8" s="1"/>
  <c r="G60" i="8" s="1"/>
  <c r="AA48" i="8"/>
  <c r="Z48" i="8"/>
  <c r="Y48" i="8"/>
  <c r="Y49" i="8" s="1"/>
  <c r="Y52" i="8" s="1"/>
  <c r="Y54" i="8" s="1"/>
  <c r="Y57" i="8" s="1"/>
  <c r="Y60" i="8" s="1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Z33" i="8"/>
  <c r="Y33" i="8"/>
  <c r="X33" i="8"/>
  <c r="X49" i="8" s="1"/>
  <c r="W33" i="8"/>
  <c r="W49" i="8" s="1"/>
  <c r="W52" i="8" s="1"/>
  <c r="W54" i="8" s="1"/>
  <c r="W57" i="8" s="1"/>
  <c r="W60" i="8" s="1"/>
  <c r="V33" i="8"/>
  <c r="V49" i="8" s="1"/>
  <c r="U33" i="8"/>
  <c r="T33" i="8"/>
  <c r="S33" i="8"/>
  <c r="R33" i="8"/>
  <c r="Q33" i="8"/>
  <c r="P33" i="8"/>
  <c r="O33" i="8"/>
  <c r="N33" i="8"/>
  <c r="M33" i="8"/>
  <c r="M49" i="8" s="1"/>
  <c r="M52" i="8" s="1"/>
  <c r="M54" i="8" s="1"/>
  <c r="M57" i="8" s="1"/>
  <c r="M60" i="8" s="1"/>
  <c r="L33" i="8"/>
  <c r="K33" i="8"/>
  <c r="K49" i="8" s="1"/>
  <c r="K52" i="8" s="1"/>
  <c r="K54" i="8" s="1"/>
  <c r="K57" i="8" s="1"/>
  <c r="K60" i="8" s="1"/>
  <c r="J33" i="8"/>
  <c r="I33" i="8"/>
  <c r="H33" i="8"/>
  <c r="H49" i="8" s="1"/>
  <c r="H52" i="8" s="1"/>
  <c r="H54" i="8" s="1"/>
  <c r="H57" i="8" s="1"/>
  <c r="H60" i="8" s="1"/>
  <c r="G33" i="8"/>
  <c r="F33" i="8"/>
  <c r="F49" i="8" s="1"/>
  <c r="F52" i="8" s="1"/>
  <c r="F54" i="8" s="1"/>
  <c r="F57" i="8" s="1"/>
  <c r="F60" i="8" s="1"/>
  <c r="E33" i="8"/>
  <c r="D33" i="8"/>
  <c r="D49" i="8" s="1"/>
  <c r="D52" i="8" s="1"/>
  <c r="D54" i="8" s="1"/>
  <c r="D57" i="8" s="1"/>
  <c r="D60" i="8" s="1"/>
  <c r="C33" i="8"/>
  <c r="V49" i="9"/>
  <c r="V52" i="9" s="1"/>
  <c r="V54" i="9" s="1"/>
  <c r="V57" i="9" s="1"/>
  <c r="V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Z33" i="9"/>
  <c r="Y33" i="9"/>
  <c r="X33" i="9"/>
  <c r="W33" i="9"/>
  <c r="V33" i="9"/>
  <c r="U33" i="9"/>
  <c r="U49" i="9" s="1"/>
  <c r="U52" i="9" s="1"/>
  <c r="U54" i="9" s="1"/>
  <c r="U57" i="9" s="1"/>
  <c r="U60" i="9" s="1"/>
  <c r="T33" i="9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P33" i="9"/>
  <c r="O33" i="9"/>
  <c r="N33" i="9"/>
  <c r="N49" i="9" s="1"/>
  <c r="N52" i="9" s="1"/>
  <c r="N54" i="9" s="1"/>
  <c r="N57" i="9" s="1"/>
  <c r="N60" i="9" s="1"/>
  <c r="M33" i="9"/>
  <c r="L33" i="9"/>
  <c r="K33" i="9"/>
  <c r="J33" i="9"/>
  <c r="J49" i="9" s="1"/>
  <c r="J52" i="9" s="1"/>
  <c r="J54" i="9" s="1"/>
  <c r="J57" i="9" s="1"/>
  <c r="J60" i="9" s="1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Q60" i="10"/>
  <c r="T52" i="10"/>
  <c r="T54" i="10" s="1"/>
  <c r="T57" i="10" s="1"/>
  <c r="T60" i="10" s="1"/>
  <c r="D52" i="10"/>
  <c r="D54" i="10" s="1"/>
  <c r="D57" i="10" s="1"/>
  <c r="D60" i="10" s="1"/>
  <c r="W49" i="10"/>
  <c r="W52" i="10" s="1"/>
  <c r="W54" i="10" s="1"/>
  <c r="W57" i="10" s="1"/>
  <c r="W60" i="10" s="1"/>
  <c r="V49" i="10"/>
  <c r="V52" i="10" s="1"/>
  <c r="V54" i="10" s="1"/>
  <c r="V57" i="10" s="1"/>
  <c r="V60" i="10" s="1"/>
  <c r="G49" i="10"/>
  <c r="G52" i="10" s="1"/>
  <c r="G54" i="10" s="1"/>
  <c r="G57" i="10" s="1"/>
  <c r="G60" i="10" s="1"/>
  <c r="AA48" i="10"/>
  <c r="Y48" i="10"/>
  <c r="X48" i="10"/>
  <c r="Z48" i="10" s="1"/>
  <c r="W48" i="10"/>
  <c r="V48" i="10"/>
  <c r="U48" i="10"/>
  <c r="U49" i="10" s="1"/>
  <c r="U52" i="10" s="1"/>
  <c r="U54" i="10" s="1"/>
  <c r="U57" i="10" s="1"/>
  <c r="U60" i="10" s="1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F49" i="10" s="1"/>
  <c r="F52" i="10" s="1"/>
  <c r="F54" i="10" s="1"/>
  <c r="F57" i="10" s="1"/>
  <c r="F60" i="10" s="1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W33" i="10"/>
  <c r="V33" i="10"/>
  <c r="U33" i="10"/>
  <c r="T33" i="10"/>
  <c r="T49" i="10" s="1"/>
  <c r="S33" i="10"/>
  <c r="R33" i="10"/>
  <c r="Q33" i="10"/>
  <c r="Q49" i="10" s="1"/>
  <c r="Q52" i="10" s="1"/>
  <c r="Q54" i="10" s="1"/>
  <c r="Q57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I33" i="10"/>
  <c r="H33" i="10"/>
  <c r="H49" i="10" s="1"/>
  <c r="H52" i="10" s="1"/>
  <c r="H54" i="10" s="1"/>
  <c r="H57" i="10" s="1"/>
  <c r="H60" i="10" s="1"/>
  <c r="G33" i="10"/>
  <c r="F33" i="10"/>
  <c r="E33" i="10"/>
  <c r="E49" i="10" s="1"/>
  <c r="E52" i="10" s="1"/>
  <c r="E54" i="10" s="1"/>
  <c r="E57" i="10" s="1"/>
  <c r="E60" i="10" s="1"/>
  <c r="D33" i="10"/>
  <c r="D49" i="10" s="1"/>
  <c r="C33" i="10"/>
  <c r="C49" i="10" s="1"/>
  <c r="C52" i="10" s="1"/>
  <c r="C54" i="10" s="1"/>
  <c r="C57" i="10" s="1"/>
  <c r="C60" i="10" s="1"/>
  <c r="X49" i="11"/>
  <c r="U49" i="11"/>
  <c r="U52" i="11" s="1"/>
  <c r="U54" i="11" s="1"/>
  <c r="U57" i="11" s="1"/>
  <c r="U60" i="11" s="1"/>
  <c r="O49" i="11"/>
  <c r="O52" i="11" s="1"/>
  <c r="O54" i="11" s="1"/>
  <c r="O57" i="11" s="1"/>
  <c r="O60" i="11" s="1"/>
  <c r="AA48" i="11"/>
  <c r="Y48" i="11"/>
  <c r="Z48" i="11" s="1"/>
  <c r="X48" i="11"/>
  <c r="W48" i="11"/>
  <c r="V48" i="11"/>
  <c r="V49" i="11" s="1"/>
  <c r="V52" i="11" s="1"/>
  <c r="V54" i="11" s="1"/>
  <c r="V57" i="11" s="1"/>
  <c r="V60" i="11" s="1"/>
  <c r="U48" i="11"/>
  <c r="T48" i="11"/>
  <c r="S48" i="11"/>
  <c r="R48" i="11"/>
  <c r="Q48" i="11"/>
  <c r="Q49" i="11" s="1"/>
  <c r="Q52" i="11" s="1"/>
  <c r="Q54" i="11" s="1"/>
  <c r="Q57" i="11" s="1"/>
  <c r="Q60" i="11" s="1"/>
  <c r="P48" i="11"/>
  <c r="O48" i="11"/>
  <c r="N48" i="11"/>
  <c r="M48" i="11"/>
  <c r="L48" i="11"/>
  <c r="K48" i="11"/>
  <c r="J48" i="11"/>
  <c r="I48" i="11"/>
  <c r="H48" i="11"/>
  <c r="G48" i="11"/>
  <c r="F48" i="11"/>
  <c r="E48" i="11"/>
  <c r="E49" i="11" s="1"/>
  <c r="E52" i="11" s="1"/>
  <c r="E54" i="11" s="1"/>
  <c r="E57" i="11" s="1"/>
  <c r="E60" i="11" s="1"/>
  <c r="D48" i="11"/>
  <c r="C48" i="11"/>
  <c r="AA33" i="11"/>
  <c r="Y33" i="11"/>
  <c r="Y49" i="11" s="1"/>
  <c r="Y52" i="11" s="1"/>
  <c r="Y54" i="11" s="1"/>
  <c r="Y57" i="11" s="1"/>
  <c r="Y60" i="11" s="1"/>
  <c r="X33" i="11"/>
  <c r="W33" i="11"/>
  <c r="V33" i="11"/>
  <c r="U33" i="11"/>
  <c r="T33" i="11"/>
  <c r="T49" i="11" s="1"/>
  <c r="T52" i="11" s="1"/>
  <c r="T54" i="11" s="1"/>
  <c r="T57" i="11" s="1"/>
  <c r="T60" i="11" s="1"/>
  <c r="S33" i="11"/>
  <c r="R33" i="11"/>
  <c r="Q33" i="11"/>
  <c r="P33" i="11"/>
  <c r="P49" i="11" s="1"/>
  <c r="P52" i="11" s="1"/>
  <c r="P54" i="11" s="1"/>
  <c r="P57" i="11" s="1"/>
  <c r="P60" i="11" s="1"/>
  <c r="O33" i="1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K33" i="11"/>
  <c r="K49" i="11" s="1"/>
  <c r="K52" i="11" s="1"/>
  <c r="K54" i="11" s="1"/>
  <c r="K57" i="11" s="1"/>
  <c r="K60" i="11" s="1"/>
  <c r="J33" i="1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C52" i="12"/>
  <c r="C54" i="12" s="1"/>
  <c r="C57" i="12" s="1"/>
  <c r="C60" i="12" s="1"/>
  <c r="L49" i="12"/>
  <c r="L52" i="12" s="1"/>
  <c r="L54" i="12" s="1"/>
  <c r="L57" i="12" s="1"/>
  <c r="L60" i="12" s="1"/>
  <c r="AA48" i="12"/>
  <c r="Y48" i="12"/>
  <c r="X48" i="12"/>
  <c r="Z48" i="12" s="1"/>
  <c r="W48" i="12"/>
  <c r="V48" i="12"/>
  <c r="U48" i="12"/>
  <c r="T48" i="12"/>
  <c r="T49" i="12" s="1"/>
  <c r="T52" i="12" s="1"/>
  <c r="T54" i="12" s="1"/>
  <c r="T57" i="12" s="1"/>
  <c r="T60" i="12" s="1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Z33" i="12"/>
  <c r="Y33" i="12"/>
  <c r="X33" i="12"/>
  <c r="W33" i="12"/>
  <c r="V33" i="12"/>
  <c r="U33" i="12"/>
  <c r="T33" i="12"/>
  <c r="S33" i="12"/>
  <c r="S49" i="12" s="1"/>
  <c r="S52" i="12" s="1"/>
  <c r="S54" i="12" s="1"/>
  <c r="S57" i="12" s="1"/>
  <c r="S60" i="12" s="1"/>
  <c r="R33" i="12"/>
  <c r="Q33" i="12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L33" i="12"/>
  <c r="K33" i="12"/>
  <c r="J33" i="12"/>
  <c r="J49" i="12" s="1"/>
  <c r="J52" i="12" s="1"/>
  <c r="J54" i="12" s="1"/>
  <c r="J57" i="12" s="1"/>
  <c r="J60" i="12" s="1"/>
  <c r="I33" i="12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T52" i="13"/>
  <c r="T54" i="13" s="1"/>
  <c r="T57" i="13" s="1"/>
  <c r="T60" i="13" s="1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L49" i="13" s="1"/>
  <c r="L52" i="13" s="1"/>
  <c r="L54" i="13" s="1"/>
  <c r="L57" i="13" s="1"/>
  <c r="L60" i="13" s="1"/>
  <c r="K48" i="13"/>
  <c r="J48" i="13"/>
  <c r="I48" i="13"/>
  <c r="H48" i="13"/>
  <c r="G48" i="13"/>
  <c r="F48" i="13"/>
  <c r="E48" i="13"/>
  <c r="D48" i="13"/>
  <c r="C48" i="13"/>
  <c r="AA33" i="13"/>
  <c r="Y33" i="13"/>
  <c r="X33" i="13"/>
  <c r="X49" i="13" s="1"/>
  <c r="W33" i="13"/>
  <c r="V33" i="13"/>
  <c r="V49" i="13" s="1"/>
  <c r="V52" i="13" s="1"/>
  <c r="V54" i="13" s="1"/>
  <c r="V57" i="13" s="1"/>
  <c r="V60" i="13" s="1"/>
  <c r="U33" i="13"/>
  <c r="T33" i="13"/>
  <c r="T49" i="13" s="1"/>
  <c r="S33" i="13"/>
  <c r="S49" i="13" s="1"/>
  <c r="S52" i="13" s="1"/>
  <c r="S54" i="13" s="1"/>
  <c r="S57" i="13" s="1"/>
  <c r="S60" i="13" s="1"/>
  <c r="R33" i="13"/>
  <c r="Q33" i="13"/>
  <c r="P33" i="13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K33" i="13"/>
  <c r="J33" i="13"/>
  <c r="I33" i="13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C33" i="13"/>
  <c r="O49" i="14"/>
  <c r="O52" i="14" s="1"/>
  <c r="O54" i="14" s="1"/>
  <c r="O57" i="14" s="1"/>
  <c r="O60" i="14" s="1"/>
  <c r="G49" i="14"/>
  <c r="G52" i="14" s="1"/>
  <c r="G54" i="14" s="1"/>
  <c r="G57" i="14" s="1"/>
  <c r="G60" i="14" s="1"/>
  <c r="AA48" i="14"/>
  <c r="Y48" i="14"/>
  <c r="Z48" i="14" s="1"/>
  <c r="X48" i="14"/>
  <c r="W48" i="14"/>
  <c r="V48" i="14"/>
  <c r="U48" i="14"/>
  <c r="T48" i="14"/>
  <c r="S48" i="14"/>
  <c r="R48" i="14"/>
  <c r="Q48" i="14"/>
  <c r="P48" i="14"/>
  <c r="P49" i="14" s="1"/>
  <c r="P52" i="14" s="1"/>
  <c r="P54" i="14" s="1"/>
  <c r="P57" i="14" s="1"/>
  <c r="P60" i="14" s="1"/>
  <c r="O48" i="14"/>
  <c r="N48" i="14"/>
  <c r="M48" i="14"/>
  <c r="L48" i="14"/>
  <c r="K48" i="14"/>
  <c r="J48" i="14"/>
  <c r="I48" i="14"/>
  <c r="I49" i="14" s="1"/>
  <c r="I52" i="14" s="1"/>
  <c r="I54" i="14" s="1"/>
  <c r="I57" i="14" s="1"/>
  <c r="I60" i="14" s="1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X49" i="14" s="1"/>
  <c r="X52" i="14" s="1"/>
  <c r="X54" i="14" s="1"/>
  <c r="W33" i="14"/>
  <c r="W49" i="14" s="1"/>
  <c r="W52" i="14" s="1"/>
  <c r="W54" i="14" s="1"/>
  <c r="W57" i="14" s="1"/>
  <c r="W60" i="14" s="1"/>
  <c r="V33" i="14"/>
  <c r="U33" i="14"/>
  <c r="U49" i="14" s="1"/>
  <c r="U52" i="14" s="1"/>
  <c r="U54" i="14" s="1"/>
  <c r="U57" i="14" s="1"/>
  <c r="U60" i="14" s="1"/>
  <c r="T33" i="14"/>
  <c r="S33" i="14"/>
  <c r="S49" i="14" s="1"/>
  <c r="S52" i="14" s="1"/>
  <c r="S54" i="14" s="1"/>
  <c r="S57" i="14" s="1"/>
  <c r="S60" i="14" s="1"/>
  <c r="R33" i="14"/>
  <c r="Q33" i="14"/>
  <c r="P33" i="14"/>
  <c r="O33" i="14"/>
  <c r="N33" i="14"/>
  <c r="M33" i="14"/>
  <c r="L33" i="14"/>
  <c r="L49" i="14" s="1"/>
  <c r="L52" i="14" s="1"/>
  <c r="L54" i="14" s="1"/>
  <c r="L57" i="14" s="1"/>
  <c r="L60" i="14" s="1"/>
  <c r="K33" i="14"/>
  <c r="J33" i="14"/>
  <c r="J49" i="14" s="1"/>
  <c r="J52" i="14" s="1"/>
  <c r="J54" i="14" s="1"/>
  <c r="J57" i="14" s="1"/>
  <c r="J60" i="14" s="1"/>
  <c r="I33" i="14"/>
  <c r="H33" i="14"/>
  <c r="H49" i="14" s="1"/>
  <c r="H52" i="14" s="1"/>
  <c r="H54" i="14" s="1"/>
  <c r="H57" i="14" s="1"/>
  <c r="H60" i="14" s="1"/>
  <c r="G33" i="14"/>
  <c r="F33" i="14"/>
  <c r="F49" i="14" s="1"/>
  <c r="F52" i="14" s="1"/>
  <c r="F54" i="14" s="1"/>
  <c r="F57" i="14" s="1"/>
  <c r="F60" i="14" s="1"/>
  <c r="E33" i="14"/>
  <c r="D33" i="14"/>
  <c r="D49" i="14" s="1"/>
  <c r="D52" i="14" s="1"/>
  <c r="D54" i="14" s="1"/>
  <c r="D57" i="14" s="1"/>
  <c r="D60" i="14" s="1"/>
  <c r="C33" i="14"/>
  <c r="AA57" i="15"/>
  <c r="AA60" i="15" s="1"/>
  <c r="C57" i="15"/>
  <c r="C60" i="15" s="1"/>
  <c r="D54" i="15"/>
  <c r="D57" i="15" s="1"/>
  <c r="D60" i="15" s="1"/>
  <c r="U52" i="15"/>
  <c r="U54" i="15" s="1"/>
  <c r="U57" i="15" s="1"/>
  <c r="U60" i="15" s="1"/>
  <c r="M52" i="15"/>
  <c r="M54" i="15" s="1"/>
  <c r="M57" i="15" s="1"/>
  <c r="M60" i="15" s="1"/>
  <c r="O49" i="15"/>
  <c r="O52" i="15" s="1"/>
  <c r="O54" i="15" s="1"/>
  <c r="O57" i="15" s="1"/>
  <c r="O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F49" i="15" s="1"/>
  <c r="F52" i="15" s="1"/>
  <c r="F54" i="15" s="1"/>
  <c r="F57" i="15" s="1"/>
  <c r="F60" i="15" s="1"/>
  <c r="E48" i="15"/>
  <c r="D48" i="15"/>
  <c r="C48" i="15"/>
  <c r="AA33" i="15"/>
  <c r="AA49" i="15" s="1"/>
  <c r="AA52" i="15" s="1"/>
  <c r="AA54" i="15" s="1"/>
  <c r="Y33" i="15"/>
  <c r="X33" i="15"/>
  <c r="W33" i="15"/>
  <c r="V33" i="15"/>
  <c r="V49" i="15" s="1"/>
  <c r="V52" i="15" s="1"/>
  <c r="V54" i="15" s="1"/>
  <c r="V57" i="15" s="1"/>
  <c r="V60" i="15" s="1"/>
  <c r="U33" i="15"/>
  <c r="U49" i="15" s="1"/>
  <c r="T33" i="15"/>
  <c r="T49" i="15" s="1"/>
  <c r="T52" i="15" s="1"/>
  <c r="T54" i="15" s="1"/>
  <c r="T57" i="15" s="1"/>
  <c r="T60" i="15" s="1"/>
  <c r="S33" i="15"/>
  <c r="R33" i="15"/>
  <c r="Q33" i="15"/>
  <c r="P33" i="15"/>
  <c r="P49" i="15" s="1"/>
  <c r="P52" i="15" s="1"/>
  <c r="P54" i="15" s="1"/>
  <c r="P57" i="15" s="1"/>
  <c r="P60" i="15" s="1"/>
  <c r="O33" i="15"/>
  <c r="N33" i="15"/>
  <c r="N49" i="15" s="1"/>
  <c r="N52" i="15" s="1"/>
  <c r="N54" i="15" s="1"/>
  <c r="N57" i="15" s="1"/>
  <c r="N60" i="15" s="1"/>
  <c r="M33" i="15"/>
  <c r="M49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I33" i="15"/>
  <c r="H33" i="15"/>
  <c r="H49" i="15" s="1"/>
  <c r="H52" i="15" s="1"/>
  <c r="H54" i="15" s="1"/>
  <c r="H57" i="15" s="1"/>
  <c r="H60" i="15" s="1"/>
  <c r="G33" i="15"/>
  <c r="F33" i="15"/>
  <c r="E33" i="15"/>
  <c r="D33" i="15"/>
  <c r="D49" i="15" s="1"/>
  <c r="D52" i="15" s="1"/>
  <c r="C33" i="15"/>
  <c r="C49" i="15" s="1"/>
  <c r="C52" i="15" s="1"/>
  <c r="C54" i="15" s="1"/>
  <c r="P49" i="16"/>
  <c r="P52" i="16" s="1"/>
  <c r="P54" i="16" s="1"/>
  <c r="P57" i="16" s="1"/>
  <c r="P60" i="16" s="1"/>
  <c r="H49" i="16"/>
  <c r="H52" i="16" s="1"/>
  <c r="H54" i="16" s="1"/>
  <c r="H57" i="16" s="1"/>
  <c r="H60" i="16" s="1"/>
  <c r="AA48" i="16"/>
  <c r="Y48" i="16"/>
  <c r="X48" i="16"/>
  <c r="Z48" i="16" s="1"/>
  <c r="W48" i="16"/>
  <c r="V48" i="16"/>
  <c r="V49" i="16" s="1"/>
  <c r="V52" i="16" s="1"/>
  <c r="V54" i="16" s="1"/>
  <c r="V57" i="16" s="1"/>
  <c r="V60" i="16" s="1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X33" i="16"/>
  <c r="X49" i="16" s="1"/>
  <c r="W33" i="16"/>
  <c r="V33" i="16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R33" i="16"/>
  <c r="Q33" i="16"/>
  <c r="P33" i="16"/>
  <c r="O33" i="16"/>
  <c r="O49" i="16" s="1"/>
  <c r="O52" i="16" s="1"/>
  <c r="O54" i="16" s="1"/>
  <c r="O57" i="16" s="1"/>
  <c r="O60" i="16" s="1"/>
  <c r="N33" i="16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I33" i="16"/>
  <c r="H33" i="16"/>
  <c r="G33" i="16"/>
  <c r="G49" i="16" s="1"/>
  <c r="G52" i="16" s="1"/>
  <c r="G54" i="16" s="1"/>
  <c r="G57" i="16" s="1"/>
  <c r="G60" i="16" s="1"/>
  <c r="F33" i="16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I49" i="17"/>
  <c r="I52" i="17" s="1"/>
  <c r="I54" i="17" s="1"/>
  <c r="I57" i="17" s="1"/>
  <c r="I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J49" i="17" s="1"/>
  <c r="J52" i="17" s="1"/>
  <c r="J54" i="17" s="1"/>
  <c r="J57" i="17" s="1"/>
  <c r="J60" i="17" s="1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Z33" i="17"/>
  <c r="Y33" i="17"/>
  <c r="Y49" i="17" s="1"/>
  <c r="Y52" i="17" s="1"/>
  <c r="Y54" i="17" s="1"/>
  <c r="Y57" i="17" s="1"/>
  <c r="Y60" i="17" s="1"/>
  <c r="X33" i="17"/>
  <c r="W33" i="17"/>
  <c r="W49" i="17" s="1"/>
  <c r="W52" i="17" s="1"/>
  <c r="W54" i="17" s="1"/>
  <c r="W57" i="17" s="1"/>
  <c r="W60" i="17" s="1"/>
  <c r="V33" i="17"/>
  <c r="U33" i="17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Q33" i="17"/>
  <c r="Q49" i="17" s="1"/>
  <c r="Q52" i="17" s="1"/>
  <c r="Q54" i="17" s="1"/>
  <c r="Q57" i="17" s="1"/>
  <c r="Q60" i="17" s="1"/>
  <c r="P33" i="17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K33" i="17"/>
  <c r="J33" i="17"/>
  <c r="I33" i="17"/>
  <c r="H33" i="17"/>
  <c r="H49" i="17" s="1"/>
  <c r="H52" i="17" s="1"/>
  <c r="H54" i="17" s="1"/>
  <c r="H57" i="17" s="1"/>
  <c r="H60" i="17" s="1"/>
  <c r="G33" i="17"/>
  <c r="F33" i="17"/>
  <c r="F49" i="17" s="1"/>
  <c r="F52" i="17" s="1"/>
  <c r="F54" i="17" s="1"/>
  <c r="F57" i="17" s="1"/>
  <c r="F60" i="17" s="1"/>
  <c r="E33" i="17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Q60" i="18"/>
  <c r="H57" i="18"/>
  <c r="H60" i="18" s="1"/>
  <c r="F57" i="18"/>
  <c r="F60" i="18" s="1"/>
  <c r="W49" i="18"/>
  <c r="W52" i="18" s="1"/>
  <c r="W54" i="18" s="1"/>
  <c r="W57" i="18" s="1"/>
  <c r="W60" i="18" s="1"/>
  <c r="V49" i="18"/>
  <c r="V52" i="18" s="1"/>
  <c r="V54" i="18" s="1"/>
  <c r="V57" i="18" s="1"/>
  <c r="V60" i="18" s="1"/>
  <c r="U49" i="18"/>
  <c r="U52" i="18" s="1"/>
  <c r="U54" i="18" s="1"/>
  <c r="U57" i="18" s="1"/>
  <c r="U60" i="18" s="1"/>
  <c r="R49" i="18"/>
  <c r="R52" i="18" s="1"/>
  <c r="R54" i="18" s="1"/>
  <c r="R57" i="18" s="1"/>
  <c r="R60" i="18" s="1"/>
  <c r="M49" i="18"/>
  <c r="M52" i="18" s="1"/>
  <c r="M54" i="18" s="1"/>
  <c r="M57" i="18" s="1"/>
  <c r="M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G49" i="18" s="1"/>
  <c r="G52" i="18" s="1"/>
  <c r="G54" i="18" s="1"/>
  <c r="G57" i="18" s="1"/>
  <c r="G60" i="18" s="1"/>
  <c r="F48" i="18"/>
  <c r="E48" i="18"/>
  <c r="E49" i="18" s="1"/>
  <c r="E52" i="18" s="1"/>
  <c r="E54" i="18" s="1"/>
  <c r="E57" i="18" s="1"/>
  <c r="E60" i="18" s="1"/>
  <c r="D48" i="18"/>
  <c r="C48" i="18"/>
  <c r="AA33" i="18"/>
  <c r="AA49" i="18" s="1"/>
  <c r="AA52" i="18" s="1"/>
  <c r="AA54" i="18" s="1"/>
  <c r="AA57" i="18" s="1"/>
  <c r="AA60" i="18" s="1"/>
  <c r="Y33" i="18"/>
  <c r="X33" i="18"/>
  <c r="W33" i="18"/>
  <c r="V33" i="18"/>
  <c r="U33" i="18"/>
  <c r="T33" i="18"/>
  <c r="S33" i="18"/>
  <c r="R33" i="18"/>
  <c r="Q33" i="18"/>
  <c r="Q49" i="18" s="1"/>
  <c r="Q52" i="18" s="1"/>
  <c r="Q54" i="18" s="1"/>
  <c r="Q57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M33" i="18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G33" i="18"/>
  <c r="F33" i="18"/>
  <c r="F49" i="18" s="1"/>
  <c r="F52" i="18" s="1"/>
  <c r="F54" i="18" s="1"/>
  <c r="E33" i="18"/>
  <c r="D33" i="18"/>
  <c r="D49" i="18" s="1"/>
  <c r="D52" i="18" s="1"/>
  <c r="D54" i="18" s="1"/>
  <c r="D57" i="18" s="1"/>
  <c r="D60" i="18" s="1"/>
  <c r="C33" i="18"/>
  <c r="R54" i="19"/>
  <c r="R57" i="19" s="1"/>
  <c r="R60" i="19" s="1"/>
  <c r="V49" i="19"/>
  <c r="V52" i="19" s="1"/>
  <c r="V54" i="19" s="1"/>
  <c r="V57" i="19" s="1"/>
  <c r="V60" i="19" s="1"/>
  <c r="T49" i="19"/>
  <c r="T52" i="19" s="1"/>
  <c r="T54" i="19" s="1"/>
  <c r="T57" i="19" s="1"/>
  <c r="T60" i="19" s="1"/>
  <c r="Q49" i="19"/>
  <c r="Q52" i="19" s="1"/>
  <c r="Q54" i="19" s="1"/>
  <c r="Q57" i="19" s="1"/>
  <c r="Q60" i="19" s="1"/>
  <c r="I49" i="19"/>
  <c r="I52" i="19" s="1"/>
  <c r="I54" i="19" s="1"/>
  <c r="I57" i="19" s="1"/>
  <c r="I60" i="19" s="1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M49" i="19" s="1"/>
  <c r="M52" i="19" s="1"/>
  <c r="M54" i="19" s="1"/>
  <c r="M57" i="19" s="1"/>
  <c r="M60" i="19" s="1"/>
  <c r="L48" i="19"/>
  <c r="K48" i="19"/>
  <c r="J48" i="19"/>
  <c r="I48" i="19"/>
  <c r="H48" i="19"/>
  <c r="G48" i="19"/>
  <c r="F48" i="19"/>
  <c r="E48" i="19"/>
  <c r="D48" i="19"/>
  <c r="C48" i="19"/>
  <c r="AA33" i="19"/>
  <c r="Y33" i="19"/>
  <c r="Y49" i="19" s="1"/>
  <c r="Y52" i="19" s="1"/>
  <c r="Y54" i="19" s="1"/>
  <c r="Y57" i="19" s="1"/>
  <c r="Y60" i="19" s="1"/>
  <c r="X33" i="19"/>
  <c r="W33" i="19"/>
  <c r="V33" i="19"/>
  <c r="U33" i="19"/>
  <c r="T33" i="19"/>
  <c r="S33" i="19"/>
  <c r="R33" i="19"/>
  <c r="R49" i="19" s="1"/>
  <c r="R52" i="19" s="1"/>
  <c r="Q33" i="19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I33" i="19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D33" i="19"/>
  <c r="C33" i="19"/>
  <c r="C49" i="19" s="1"/>
  <c r="C52" i="19" s="1"/>
  <c r="C54" i="19" s="1"/>
  <c r="C57" i="19" s="1"/>
  <c r="C60" i="19" s="1"/>
  <c r="X49" i="20"/>
  <c r="P49" i="20"/>
  <c r="P52" i="20" s="1"/>
  <c r="P54" i="20" s="1"/>
  <c r="P57" i="20" s="1"/>
  <c r="P60" i="20" s="1"/>
  <c r="K49" i="20"/>
  <c r="K52" i="20" s="1"/>
  <c r="K54" i="20" s="1"/>
  <c r="K57" i="20" s="1"/>
  <c r="K60" i="20" s="1"/>
  <c r="AA48" i="20"/>
  <c r="AA49" i="20" s="1"/>
  <c r="AA52" i="20" s="1"/>
  <c r="AA54" i="20" s="1"/>
  <c r="AA57" i="20" s="1"/>
  <c r="AA60" i="20" s="1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L49" i="20" s="1"/>
  <c r="L52" i="20" s="1"/>
  <c r="L54" i="20" s="1"/>
  <c r="L57" i="20" s="1"/>
  <c r="L60" i="20" s="1"/>
  <c r="K48" i="20"/>
  <c r="J48" i="20"/>
  <c r="I48" i="20"/>
  <c r="H48" i="20"/>
  <c r="G48" i="20"/>
  <c r="F48" i="20"/>
  <c r="E48" i="20"/>
  <c r="D48" i="20"/>
  <c r="C48" i="20"/>
  <c r="AA33" i="20"/>
  <c r="Z33" i="20"/>
  <c r="Y33" i="20"/>
  <c r="Y49" i="20" s="1"/>
  <c r="Y52" i="20" s="1"/>
  <c r="Y54" i="20" s="1"/>
  <c r="Y57" i="20" s="1"/>
  <c r="Y60" i="20" s="1"/>
  <c r="X33" i="20"/>
  <c r="W33" i="20"/>
  <c r="V33" i="20"/>
  <c r="U33" i="20"/>
  <c r="T33" i="20"/>
  <c r="S33" i="20"/>
  <c r="R33" i="20"/>
  <c r="R49" i="20" s="1"/>
  <c r="R52" i="20" s="1"/>
  <c r="R54" i="20" s="1"/>
  <c r="R57" i="20" s="1"/>
  <c r="R60" i="20" s="1"/>
  <c r="Q33" i="20"/>
  <c r="P33" i="20"/>
  <c r="O33" i="20"/>
  <c r="O49" i="20" s="1"/>
  <c r="O52" i="20" s="1"/>
  <c r="O54" i="20" s="1"/>
  <c r="O57" i="20" s="1"/>
  <c r="O60" i="20" s="1"/>
  <c r="N33" i="20"/>
  <c r="M33" i="20"/>
  <c r="M49" i="20" s="1"/>
  <c r="M52" i="20" s="1"/>
  <c r="M54" i="20" s="1"/>
  <c r="M57" i="20" s="1"/>
  <c r="M60" i="20" s="1"/>
  <c r="L33" i="20"/>
  <c r="K33" i="20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E33" i="20"/>
  <c r="D33" i="20"/>
  <c r="C33" i="20"/>
  <c r="C49" i="20" s="1"/>
  <c r="C52" i="20" s="1"/>
  <c r="C54" i="20" s="1"/>
  <c r="C57" i="20" s="1"/>
  <c r="C60" i="20" s="1"/>
  <c r="D54" i="21"/>
  <c r="D57" i="21" s="1"/>
  <c r="D60" i="21" s="1"/>
  <c r="U52" i="21"/>
  <c r="U54" i="21" s="1"/>
  <c r="U57" i="21" s="1"/>
  <c r="U60" i="21" s="1"/>
  <c r="N49" i="21"/>
  <c r="N52" i="21" s="1"/>
  <c r="N54" i="21" s="1"/>
  <c r="N57" i="21" s="1"/>
  <c r="N60" i="21" s="1"/>
  <c r="L49" i="21"/>
  <c r="L52" i="21" s="1"/>
  <c r="L54" i="21" s="1"/>
  <c r="L57" i="21" s="1"/>
  <c r="L60" i="21" s="1"/>
  <c r="K49" i="21"/>
  <c r="K52" i="21" s="1"/>
  <c r="K54" i="21" s="1"/>
  <c r="K57" i="21" s="1"/>
  <c r="K60" i="21" s="1"/>
  <c r="J49" i="21"/>
  <c r="J52" i="21" s="1"/>
  <c r="J54" i="21" s="1"/>
  <c r="J57" i="21" s="1"/>
  <c r="J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U49" i="21" s="1"/>
  <c r="T33" i="21"/>
  <c r="T49" i="21" s="1"/>
  <c r="T52" i="21" s="1"/>
  <c r="T54" i="21" s="1"/>
  <c r="T57" i="21" s="1"/>
  <c r="T60" i="21" s="1"/>
  <c r="S33" i="21"/>
  <c r="R33" i="21"/>
  <c r="R49" i="21" s="1"/>
  <c r="R52" i="21" s="1"/>
  <c r="R54" i="21" s="1"/>
  <c r="R57" i="21" s="1"/>
  <c r="R60" i="21" s="1"/>
  <c r="Q33" i="21"/>
  <c r="P33" i="21"/>
  <c r="O33" i="21"/>
  <c r="N33" i="21"/>
  <c r="M33" i="21"/>
  <c r="M49" i="21" s="1"/>
  <c r="M52" i="21" s="1"/>
  <c r="M54" i="21" s="1"/>
  <c r="M57" i="21" s="1"/>
  <c r="M60" i="21" s="1"/>
  <c r="L33" i="21"/>
  <c r="K33" i="21"/>
  <c r="J33" i="2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E33" i="21"/>
  <c r="D33" i="21"/>
  <c r="D49" i="21" s="1"/>
  <c r="D52" i="21" s="1"/>
  <c r="C33" i="21"/>
  <c r="Y49" i="22"/>
  <c r="Y52" i="22" s="1"/>
  <c r="Y54" i="22" s="1"/>
  <c r="Y57" i="22" s="1"/>
  <c r="Y60" i="22" s="1"/>
  <c r="V49" i="22"/>
  <c r="V52" i="22" s="1"/>
  <c r="V54" i="22" s="1"/>
  <c r="V57" i="22" s="1"/>
  <c r="V60" i="22" s="1"/>
  <c r="U49" i="22"/>
  <c r="U52" i="22" s="1"/>
  <c r="U54" i="22" s="1"/>
  <c r="U57" i="22" s="1"/>
  <c r="U60" i="22" s="1"/>
  <c r="Q49" i="22"/>
  <c r="Q52" i="22" s="1"/>
  <c r="Q54" i="22" s="1"/>
  <c r="Q57" i="22" s="1"/>
  <c r="Q60" i="22" s="1"/>
  <c r="M49" i="22"/>
  <c r="M52" i="22" s="1"/>
  <c r="M54" i="22" s="1"/>
  <c r="M57" i="22" s="1"/>
  <c r="M60" i="22" s="1"/>
  <c r="AA48" i="22"/>
  <c r="Y48" i="22"/>
  <c r="X48" i="22"/>
  <c r="Z48" i="22" s="1"/>
  <c r="W48" i="22"/>
  <c r="V48" i="22"/>
  <c r="U48" i="22"/>
  <c r="T48" i="22"/>
  <c r="S48" i="22"/>
  <c r="R48" i="22"/>
  <c r="R49" i="22" s="1"/>
  <c r="R52" i="22" s="1"/>
  <c r="R54" i="22" s="1"/>
  <c r="R57" i="22" s="1"/>
  <c r="R60" i="22" s="1"/>
  <c r="Q48" i="22"/>
  <c r="P48" i="22"/>
  <c r="O48" i="22"/>
  <c r="N48" i="22"/>
  <c r="M48" i="22"/>
  <c r="L48" i="22"/>
  <c r="K48" i="22"/>
  <c r="J48" i="22"/>
  <c r="J49" i="22" s="1"/>
  <c r="J52" i="22" s="1"/>
  <c r="J54" i="22" s="1"/>
  <c r="J57" i="22" s="1"/>
  <c r="J60" i="22" s="1"/>
  <c r="I48" i="22"/>
  <c r="I49" i="22" s="1"/>
  <c r="I52" i="22" s="1"/>
  <c r="I54" i="22" s="1"/>
  <c r="I57" i="22" s="1"/>
  <c r="I60" i="22" s="1"/>
  <c r="H48" i="22"/>
  <c r="G48" i="22"/>
  <c r="F48" i="22"/>
  <c r="F49" i="22" s="1"/>
  <c r="F52" i="22" s="1"/>
  <c r="F54" i="22" s="1"/>
  <c r="F57" i="22" s="1"/>
  <c r="F60" i="22" s="1"/>
  <c r="E48" i="22"/>
  <c r="D48" i="22"/>
  <c r="C48" i="22"/>
  <c r="AA33" i="22"/>
  <c r="AA49" i="22" s="1"/>
  <c r="AA52" i="22" s="1"/>
  <c r="AA54" i="22" s="1"/>
  <c r="AA57" i="22" s="1"/>
  <c r="AA60" i="22" s="1"/>
  <c r="Y33" i="22"/>
  <c r="X33" i="22"/>
  <c r="W33" i="22"/>
  <c r="W49" i="22" s="1"/>
  <c r="W52" i="22" s="1"/>
  <c r="W54" i="22" s="1"/>
  <c r="W57" i="22" s="1"/>
  <c r="W60" i="22" s="1"/>
  <c r="V33" i="22"/>
  <c r="U33" i="22"/>
  <c r="T33" i="22"/>
  <c r="T49" i="22" s="1"/>
  <c r="T52" i="22" s="1"/>
  <c r="T54" i="22" s="1"/>
  <c r="T57" i="22" s="1"/>
  <c r="T60" i="22" s="1"/>
  <c r="S33" i="22"/>
  <c r="R33" i="22"/>
  <c r="Q33" i="22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I33" i="22"/>
  <c r="H33" i="22"/>
  <c r="G33" i="22"/>
  <c r="G49" i="22" s="1"/>
  <c r="G52" i="22" s="1"/>
  <c r="G54" i="22" s="1"/>
  <c r="G57" i="22" s="1"/>
  <c r="G60" i="22" s="1"/>
  <c r="F33" i="22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K52" i="23"/>
  <c r="K54" i="23" s="1"/>
  <c r="K57" i="23" s="1"/>
  <c r="K60" i="23" s="1"/>
  <c r="T49" i="23"/>
  <c r="T52" i="23" s="1"/>
  <c r="T54" i="23" s="1"/>
  <c r="T57" i="23" s="1"/>
  <c r="T60" i="23" s="1"/>
  <c r="P49" i="23"/>
  <c r="P52" i="23" s="1"/>
  <c r="P54" i="23" s="1"/>
  <c r="P57" i="23" s="1"/>
  <c r="P60" i="23" s="1"/>
  <c r="AA48" i="23"/>
  <c r="Y48" i="23"/>
  <c r="Z48" i="23" s="1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E49" i="23" s="1"/>
  <c r="E52" i="23" s="1"/>
  <c r="E54" i="23" s="1"/>
  <c r="E57" i="23" s="1"/>
  <c r="E60" i="23" s="1"/>
  <c r="D48" i="23"/>
  <c r="C48" i="23"/>
  <c r="AA33" i="23"/>
  <c r="AA49" i="23" s="1"/>
  <c r="AA52" i="23" s="1"/>
  <c r="AA54" i="23" s="1"/>
  <c r="AA57" i="23" s="1"/>
  <c r="AA60" i="23" s="1"/>
  <c r="Y33" i="23"/>
  <c r="Z33" i="23" s="1"/>
  <c r="X33" i="23"/>
  <c r="X49" i="23" s="1"/>
  <c r="W33" i="23"/>
  <c r="V33" i="23"/>
  <c r="U33" i="23"/>
  <c r="T33" i="23"/>
  <c r="S33" i="23"/>
  <c r="R33" i="23"/>
  <c r="R49" i="23" s="1"/>
  <c r="R52" i="23" s="1"/>
  <c r="R54" i="23" s="1"/>
  <c r="R57" i="23" s="1"/>
  <c r="R60" i="23" s="1"/>
  <c r="Q33" i="23"/>
  <c r="P33" i="23"/>
  <c r="O33" i="23"/>
  <c r="O49" i="23" s="1"/>
  <c r="O52" i="23" s="1"/>
  <c r="O54" i="23" s="1"/>
  <c r="O57" i="23" s="1"/>
  <c r="O60" i="23" s="1"/>
  <c r="N33" i="23"/>
  <c r="M33" i="23"/>
  <c r="L33" i="23"/>
  <c r="L49" i="23" s="1"/>
  <c r="L52" i="23" s="1"/>
  <c r="L54" i="23" s="1"/>
  <c r="L57" i="23" s="1"/>
  <c r="L60" i="23" s="1"/>
  <c r="K33" i="23"/>
  <c r="K49" i="23" s="1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F33" i="23"/>
  <c r="E33" i="23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M60" i="24"/>
  <c r="AA52" i="24"/>
  <c r="AA54" i="24" s="1"/>
  <c r="AA57" i="24" s="1"/>
  <c r="AA60" i="24" s="1"/>
  <c r="P49" i="24"/>
  <c r="P52" i="24" s="1"/>
  <c r="P54" i="24" s="1"/>
  <c r="P57" i="24" s="1"/>
  <c r="P60" i="24" s="1"/>
  <c r="AA48" i="24"/>
  <c r="Y48" i="24"/>
  <c r="X48" i="24"/>
  <c r="W48" i="24"/>
  <c r="V48" i="24"/>
  <c r="U48" i="24"/>
  <c r="U49" i="24" s="1"/>
  <c r="U52" i="24" s="1"/>
  <c r="U54" i="24" s="1"/>
  <c r="U57" i="24" s="1"/>
  <c r="U60" i="24" s="1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H49" i="24" s="1"/>
  <c r="H52" i="24" s="1"/>
  <c r="H54" i="24" s="1"/>
  <c r="H57" i="24" s="1"/>
  <c r="H60" i="24" s="1"/>
  <c r="G48" i="24"/>
  <c r="F48" i="24"/>
  <c r="E48" i="24"/>
  <c r="D48" i="24"/>
  <c r="C48" i="24"/>
  <c r="AA33" i="24"/>
  <c r="AA49" i="24" s="1"/>
  <c r="Y33" i="24"/>
  <c r="X33" i="24"/>
  <c r="X49" i="24" s="1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T33" i="24"/>
  <c r="T49" i="24" s="1"/>
  <c r="T52" i="24" s="1"/>
  <c r="T54" i="24" s="1"/>
  <c r="T57" i="24" s="1"/>
  <c r="T60" i="24" s="1"/>
  <c r="S33" i="24"/>
  <c r="R33" i="24"/>
  <c r="Q33" i="24"/>
  <c r="Q49" i="24" s="1"/>
  <c r="Q52" i="24" s="1"/>
  <c r="Q54" i="24" s="1"/>
  <c r="Q57" i="24" s="1"/>
  <c r="Q60" i="24" s="1"/>
  <c r="P33" i="24"/>
  <c r="O33" i="24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I49" i="24" s="1"/>
  <c r="I52" i="24" s="1"/>
  <c r="I54" i="24" s="1"/>
  <c r="I57" i="24" s="1"/>
  <c r="I60" i="24" s="1"/>
  <c r="H33" i="24"/>
  <c r="G33" i="24"/>
  <c r="G49" i="24" s="1"/>
  <c r="G52" i="24" s="1"/>
  <c r="G54" i="24" s="1"/>
  <c r="G57" i="24" s="1"/>
  <c r="G60" i="24" s="1"/>
  <c r="F33" i="24"/>
  <c r="E33" i="24"/>
  <c r="D33" i="24"/>
  <c r="C33" i="24"/>
  <c r="C49" i="24" s="1"/>
  <c r="C52" i="24" s="1"/>
  <c r="C54" i="24" s="1"/>
  <c r="C57" i="24" s="1"/>
  <c r="C60" i="24" s="1"/>
  <c r="Y54" i="25"/>
  <c r="Y57" i="25" s="1"/>
  <c r="Y60" i="25" s="1"/>
  <c r="G54" i="25"/>
  <c r="G57" i="25" s="1"/>
  <c r="G60" i="25" s="1"/>
  <c r="P52" i="25"/>
  <c r="P54" i="25" s="1"/>
  <c r="P57" i="25" s="1"/>
  <c r="P60" i="25" s="1"/>
  <c r="T49" i="25"/>
  <c r="T52" i="25" s="1"/>
  <c r="T54" i="25" s="1"/>
  <c r="T57" i="25" s="1"/>
  <c r="T60" i="25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L49" i="25" s="1"/>
  <c r="L52" i="25" s="1"/>
  <c r="L54" i="25" s="1"/>
  <c r="L57" i="25" s="1"/>
  <c r="L60" i="25" s="1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X33" i="25"/>
  <c r="Z33" i="25" s="1"/>
  <c r="W33" i="25"/>
  <c r="W49" i="25" s="1"/>
  <c r="W52" i="25" s="1"/>
  <c r="W54" i="25" s="1"/>
  <c r="W57" i="25" s="1"/>
  <c r="W60" i="25" s="1"/>
  <c r="V33" i="25"/>
  <c r="U33" i="25"/>
  <c r="T33" i="25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P49" i="25" s="1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L33" i="25"/>
  <c r="K33" i="25"/>
  <c r="K49" i="25" s="1"/>
  <c r="K52" i="25" s="1"/>
  <c r="K54" i="25" s="1"/>
  <c r="K57" i="25" s="1"/>
  <c r="K60" i="25" s="1"/>
  <c r="J33" i="25"/>
  <c r="I33" i="25"/>
  <c r="H33" i="25"/>
  <c r="H49" i="25" s="1"/>
  <c r="H52" i="25" s="1"/>
  <c r="H54" i="25" s="1"/>
  <c r="H57" i="25" s="1"/>
  <c r="H60" i="25" s="1"/>
  <c r="G33" i="25"/>
  <c r="G49" i="25" s="1"/>
  <c r="G52" i="25" s="1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C33" i="25"/>
  <c r="C49" i="25" s="1"/>
  <c r="C52" i="25" s="1"/>
  <c r="C54" i="25" s="1"/>
  <c r="C57" i="25" s="1"/>
  <c r="C60" i="25" s="1"/>
  <c r="N49" i="26"/>
  <c r="N52" i="26" s="1"/>
  <c r="N54" i="26" s="1"/>
  <c r="N57" i="26" s="1"/>
  <c r="N60" i="26" s="1"/>
  <c r="M49" i="26"/>
  <c r="M52" i="26" s="1"/>
  <c r="M54" i="26" s="1"/>
  <c r="M57" i="26" s="1"/>
  <c r="M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K49" i="26" s="1"/>
  <c r="K52" i="26" s="1"/>
  <c r="K54" i="26" s="1"/>
  <c r="K57" i="26" s="1"/>
  <c r="K60" i="26" s="1"/>
  <c r="J48" i="26"/>
  <c r="I48" i="26"/>
  <c r="H48" i="26"/>
  <c r="G48" i="26"/>
  <c r="F48" i="26"/>
  <c r="E48" i="26"/>
  <c r="E49" i="26" s="1"/>
  <c r="E52" i="26" s="1"/>
  <c r="E54" i="26" s="1"/>
  <c r="E57" i="26" s="1"/>
  <c r="E60" i="26" s="1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W33" i="26"/>
  <c r="V33" i="26"/>
  <c r="V49" i="26" s="1"/>
  <c r="V52" i="26" s="1"/>
  <c r="V54" i="26" s="1"/>
  <c r="V57" i="26" s="1"/>
  <c r="V60" i="26" s="1"/>
  <c r="U33" i="26"/>
  <c r="T33" i="26"/>
  <c r="S33" i="26"/>
  <c r="R33" i="26"/>
  <c r="R49" i="26" s="1"/>
  <c r="R52" i="26" s="1"/>
  <c r="R54" i="26" s="1"/>
  <c r="R57" i="26" s="1"/>
  <c r="R60" i="26" s="1"/>
  <c r="Q33" i="26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M33" i="26"/>
  <c r="L33" i="26"/>
  <c r="L49" i="26" s="1"/>
  <c r="L52" i="26" s="1"/>
  <c r="L54" i="26" s="1"/>
  <c r="L57" i="26" s="1"/>
  <c r="L60" i="26" s="1"/>
  <c r="K33" i="26"/>
  <c r="J33" i="26"/>
  <c r="J49" i="26" s="1"/>
  <c r="J52" i="26" s="1"/>
  <c r="J54" i="26" s="1"/>
  <c r="J57" i="26" s="1"/>
  <c r="J60" i="26" s="1"/>
  <c r="I33" i="26"/>
  <c r="H33" i="26"/>
  <c r="G33" i="26"/>
  <c r="G49" i="26" s="1"/>
  <c r="G52" i="26" s="1"/>
  <c r="G54" i="26" s="1"/>
  <c r="G57" i="26" s="1"/>
  <c r="G60" i="26" s="1"/>
  <c r="F33" i="26"/>
  <c r="F49" i="26" s="1"/>
  <c r="F52" i="26" s="1"/>
  <c r="F54" i="26" s="1"/>
  <c r="F57" i="26" s="1"/>
  <c r="F60" i="26" s="1"/>
  <c r="E33" i="26"/>
  <c r="D33" i="26"/>
  <c r="D49" i="26" s="1"/>
  <c r="D52" i="26" s="1"/>
  <c r="D54" i="26" s="1"/>
  <c r="D57" i="26" s="1"/>
  <c r="D60" i="26" s="1"/>
  <c r="C33" i="26"/>
  <c r="AA54" i="27"/>
  <c r="AA57" i="27" s="1"/>
  <c r="AA60" i="27" s="1"/>
  <c r="C52" i="27"/>
  <c r="C54" i="27" s="1"/>
  <c r="C57" i="27" s="1"/>
  <c r="C60" i="27" s="1"/>
  <c r="Y49" i="27"/>
  <c r="Y52" i="27" s="1"/>
  <c r="Y54" i="27" s="1"/>
  <c r="Y57" i="27" s="1"/>
  <c r="Y60" i="27" s="1"/>
  <c r="S49" i="27"/>
  <c r="S52" i="27" s="1"/>
  <c r="S54" i="27" s="1"/>
  <c r="S57" i="27" s="1"/>
  <c r="S60" i="27" s="1"/>
  <c r="AA48" i="27"/>
  <c r="Y48" i="27"/>
  <c r="X48" i="27"/>
  <c r="Z48" i="27" s="1"/>
  <c r="W48" i="27"/>
  <c r="V48" i="27"/>
  <c r="U48" i="27"/>
  <c r="T48" i="27"/>
  <c r="S48" i="27"/>
  <c r="R48" i="27"/>
  <c r="R49" i="27" s="1"/>
  <c r="R52" i="27" s="1"/>
  <c r="R54" i="27" s="1"/>
  <c r="R57" i="27" s="1"/>
  <c r="R60" i="27" s="1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Y33" i="27"/>
  <c r="X33" i="27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T33" i="27"/>
  <c r="T49" i="27" s="1"/>
  <c r="T52" i="27" s="1"/>
  <c r="T54" i="27" s="1"/>
  <c r="T57" i="27" s="1"/>
  <c r="T60" i="27" s="1"/>
  <c r="S33" i="27"/>
  <c r="R33" i="27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I33" i="27"/>
  <c r="H33" i="27"/>
  <c r="G33" i="27"/>
  <c r="G49" i="27" s="1"/>
  <c r="G52" i="27" s="1"/>
  <c r="G54" i="27" s="1"/>
  <c r="G57" i="27" s="1"/>
  <c r="G60" i="27" s="1"/>
  <c r="F33" i="27"/>
  <c r="E33" i="27"/>
  <c r="D33" i="27"/>
  <c r="D49" i="27" s="1"/>
  <c r="D52" i="27" s="1"/>
  <c r="D54" i="27" s="1"/>
  <c r="D57" i="27" s="1"/>
  <c r="D60" i="27" s="1"/>
  <c r="C33" i="27"/>
  <c r="C49" i="27" s="1"/>
  <c r="M49" i="28"/>
  <c r="M52" i="28" s="1"/>
  <c r="M54" i="28" s="1"/>
  <c r="M57" i="28" s="1"/>
  <c r="M60" i="28" s="1"/>
  <c r="H49" i="28"/>
  <c r="H52" i="28" s="1"/>
  <c r="H54" i="28" s="1"/>
  <c r="H57" i="28" s="1"/>
  <c r="H60" i="28" s="1"/>
  <c r="AA48" i="28"/>
  <c r="Z48" i="28"/>
  <c r="Y48" i="28"/>
  <c r="X48" i="28"/>
  <c r="W48" i="28"/>
  <c r="V48" i="28"/>
  <c r="U48" i="28"/>
  <c r="T48" i="28"/>
  <c r="S48" i="28"/>
  <c r="R48" i="28"/>
  <c r="Q48" i="28"/>
  <c r="Q49" i="28" s="1"/>
  <c r="Q52" i="28" s="1"/>
  <c r="Q54" i="28" s="1"/>
  <c r="Q57" i="28" s="1"/>
  <c r="Q60" i="28" s="1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Y33" i="28"/>
  <c r="X33" i="28"/>
  <c r="W33" i="28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R33" i="28"/>
  <c r="R49" i="28" s="1"/>
  <c r="R52" i="28" s="1"/>
  <c r="R54" i="28" s="1"/>
  <c r="R57" i="28" s="1"/>
  <c r="R60" i="28" s="1"/>
  <c r="Q33" i="28"/>
  <c r="P33" i="28"/>
  <c r="P49" i="28" s="1"/>
  <c r="P52" i="28" s="1"/>
  <c r="P54" i="28" s="1"/>
  <c r="P57" i="28" s="1"/>
  <c r="P60" i="28" s="1"/>
  <c r="O33" i="28"/>
  <c r="N33" i="28"/>
  <c r="N49" i="28" s="1"/>
  <c r="N52" i="28" s="1"/>
  <c r="N54" i="28" s="1"/>
  <c r="N57" i="28" s="1"/>
  <c r="N60" i="28" s="1"/>
  <c r="M33" i="28"/>
  <c r="L33" i="28"/>
  <c r="L49" i="28" s="1"/>
  <c r="L52" i="28" s="1"/>
  <c r="L54" i="28" s="1"/>
  <c r="L57" i="28" s="1"/>
  <c r="L60" i="28" s="1"/>
  <c r="K33" i="28"/>
  <c r="J33" i="28"/>
  <c r="I33" i="28"/>
  <c r="H33" i="28"/>
  <c r="G33" i="28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C33" i="28"/>
  <c r="T54" i="29"/>
  <c r="T57" i="29" s="1"/>
  <c r="T60" i="29" s="1"/>
  <c r="O54" i="29"/>
  <c r="O57" i="29" s="1"/>
  <c r="O60" i="29" s="1"/>
  <c r="C54" i="29"/>
  <c r="C57" i="29" s="1"/>
  <c r="C60" i="29" s="1"/>
  <c r="V49" i="29"/>
  <c r="V52" i="29" s="1"/>
  <c r="V54" i="29" s="1"/>
  <c r="V57" i="29" s="1"/>
  <c r="V60" i="29" s="1"/>
  <c r="F49" i="29"/>
  <c r="F52" i="29" s="1"/>
  <c r="F54" i="29" s="1"/>
  <c r="F57" i="29" s="1"/>
  <c r="F60" i="29" s="1"/>
  <c r="AA48" i="29"/>
  <c r="Y48" i="29"/>
  <c r="X48" i="29"/>
  <c r="Z48" i="29" s="1"/>
  <c r="W48" i="29"/>
  <c r="V48" i="29"/>
  <c r="U48" i="29"/>
  <c r="T48" i="29"/>
  <c r="S48" i="29"/>
  <c r="R48" i="29"/>
  <c r="Q48" i="29"/>
  <c r="Q49" i="29" s="1"/>
  <c r="Q52" i="29" s="1"/>
  <c r="Q54" i="29" s="1"/>
  <c r="Q57" i="29" s="1"/>
  <c r="Q60" i="29" s="1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Y33" i="29"/>
  <c r="Y49" i="29" s="1"/>
  <c r="Y52" i="29" s="1"/>
  <c r="Y54" i="29" s="1"/>
  <c r="Y57" i="29" s="1"/>
  <c r="Y60" i="29" s="1"/>
  <c r="X33" i="29"/>
  <c r="W33" i="29"/>
  <c r="W49" i="29" s="1"/>
  <c r="W52" i="29" s="1"/>
  <c r="W54" i="29" s="1"/>
  <c r="W57" i="29" s="1"/>
  <c r="W60" i="29" s="1"/>
  <c r="V33" i="29"/>
  <c r="U33" i="29"/>
  <c r="U49" i="29" s="1"/>
  <c r="U52" i="29" s="1"/>
  <c r="U54" i="29" s="1"/>
  <c r="U57" i="29" s="1"/>
  <c r="U60" i="29" s="1"/>
  <c r="T33" i="29"/>
  <c r="T49" i="29" s="1"/>
  <c r="T52" i="29" s="1"/>
  <c r="S33" i="29"/>
  <c r="S49" i="29" s="1"/>
  <c r="S52" i="29" s="1"/>
  <c r="S54" i="29" s="1"/>
  <c r="S57" i="29" s="1"/>
  <c r="S60" i="29" s="1"/>
  <c r="R33" i="29"/>
  <c r="R49" i="29" s="1"/>
  <c r="R52" i="29" s="1"/>
  <c r="R54" i="29" s="1"/>
  <c r="R57" i="29" s="1"/>
  <c r="R60" i="29" s="1"/>
  <c r="Q33" i="29"/>
  <c r="P33" i="29"/>
  <c r="P49" i="29" s="1"/>
  <c r="P52" i="29" s="1"/>
  <c r="P54" i="29" s="1"/>
  <c r="P57" i="29" s="1"/>
  <c r="P60" i="29" s="1"/>
  <c r="O33" i="29"/>
  <c r="O49" i="29" s="1"/>
  <c r="O52" i="29" s="1"/>
  <c r="N33" i="29"/>
  <c r="M33" i="29"/>
  <c r="M49" i="29" s="1"/>
  <c r="M52" i="29" s="1"/>
  <c r="M54" i="29" s="1"/>
  <c r="M57" i="29" s="1"/>
  <c r="M60" i="29" s="1"/>
  <c r="L33" i="29"/>
  <c r="L49" i="29" s="1"/>
  <c r="L52" i="29" s="1"/>
  <c r="L54" i="29" s="1"/>
  <c r="L57" i="29" s="1"/>
  <c r="L60" i="29" s="1"/>
  <c r="K33" i="29"/>
  <c r="J33" i="29"/>
  <c r="I33" i="29"/>
  <c r="I49" i="29" s="1"/>
  <c r="I52" i="29" s="1"/>
  <c r="I54" i="29" s="1"/>
  <c r="I57" i="29" s="1"/>
  <c r="I60" i="29" s="1"/>
  <c r="H33" i="29"/>
  <c r="G33" i="29"/>
  <c r="G49" i="29" s="1"/>
  <c r="G52" i="29" s="1"/>
  <c r="G54" i="29" s="1"/>
  <c r="G57" i="29" s="1"/>
  <c r="G60" i="29" s="1"/>
  <c r="F33" i="29"/>
  <c r="E33" i="29"/>
  <c r="D33" i="29"/>
  <c r="C33" i="29"/>
  <c r="C49" i="29" s="1"/>
  <c r="C52" i="29" s="1"/>
  <c r="V54" i="30"/>
  <c r="V57" i="30" s="1"/>
  <c r="V60" i="30" s="1"/>
  <c r="T52" i="30"/>
  <c r="T54" i="30" s="1"/>
  <c r="T57" i="30" s="1"/>
  <c r="T60" i="30" s="1"/>
  <c r="V49" i="30"/>
  <c r="V52" i="30" s="1"/>
  <c r="R49" i="30"/>
  <c r="R52" i="30" s="1"/>
  <c r="R54" i="30" s="1"/>
  <c r="R57" i="30" s="1"/>
  <c r="R60" i="30" s="1"/>
  <c r="Q49" i="30"/>
  <c r="Q52" i="30" s="1"/>
  <c r="Q54" i="30" s="1"/>
  <c r="Q57" i="30" s="1"/>
  <c r="Q60" i="30" s="1"/>
  <c r="P49" i="30"/>
  <c r="P52" i="30" s="1"/>
  <c r="P54" i="30" s="1"/>
  <c r="P57" i="30" s="1"/>
  <c r="P60" i="30" s="1"/>
  <c r="I49" i="30"/>
  <c r="I52" i="30" s="1"/>
  <c r="I54" i="30" s="1"/>
  <c r="I57" i="30" s="1"/>
  <c r="I60" i="30" s="1"/>
  <c r="AA48" i="30"/>
  <c r="Y48" i="30"/>
  <c r="X48" i="30"/>
  <c r="W48" i="30"/>
  <c r="V48" i="30"/>
  <c r="U48" i="30"/>
  <c r="T48" i="30"/>
  <c r="S48" i="30"/>
  <c r="R48" i="30"/>
  <c r="Q48" i="30"/>
  <c r="P48" i="30"/>
  <c r="O48" i="30"/>
  <c r="O49" i="30" s="1"/>
  <c r="O52" i="30" s="1"/>
  <c r="O54" i="30" s="1"/>
  <c r="O57" i="30" s="1"/>
  <c r="O60" i="30" s="1"/>
  <c r="N48" i="30"/>
  <c r="M48" i="30"/>
  <c r="L48" i="30"/>
  <c r="K48" i="30"/>
  <c r="J48" i="30"/>
  <c r="I48" i="30"/>
  <c r="H48" i="30"/>
  <c r="G48" i="30"/>
  <c r="G49" i="30" s="1"/>
  <c r="G52" i="30" s="1"/>
  <c r="G54" i="30" s="1"/>
  <c r="G57" i="30" s="1"/>
  <c r="G60" i="30" s="1"/>
  <c r="F48" i="30"/>
  <c r="F49" i="30" s="1"/>
  <c r="F52" i="30" s="1"/>
  <c r="F54" i="30" s="1"/>
  <c r="F57" i="30" s="1"/>
  <c r="F60" i="30" s="1"/>
  <c r="E48" i="30"/>
  <c r="D48" i="30"/>
  <c r="C48" i="30"/>
  <c r="C49" i="30" s="1"/>
  <c r="C52" i="30" s="1"/>
  <c r="C54" i="30" s="1"/>
  <c r="C57" i="30" s="1"/>
  <c r="C60" i="30" s="1"/>
  <c r="AA33" i="30"/>
  <c r="Y33" i="30"/>
  <c r="X33" i="30"/>
  <c r="W33" i="30"/>
  <c r="V33" i="30"/>
  <c r="U33" i="30"/>
  <c r="U49" i="30" s="1"/>
  <c r="U52" i="30" s="1"/>
  <c r="U54" i="30" s="1"/>
  <c r="U57" i="30" s="1"/>
  <c r="U60" i="30" s="1"/>
  <c r="T33" i="30"/>
  <c r="T49" i="30" s="1"/>
  <c r="S33" i="30"/>
  <c r="R33" i="30"/>
  <c r="Q33" i="30"/>
  <c r="P33" i="30"/>
  <c r="O33" i="30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L49" i="30" s="1"/>
  <c r="L52" i="30" s="1"/>
  <c r="L54" i="30" s="1"/>
  <c r="L57" i="30" s="1"/>
  <c r="L60" i="30" s="1"/>
  <c r="K33" i="30"/>
  <c r="K49" i="30" s="1"/>
  <c r="K52" i="30" s="1"/>
  <c r="K54" i="30" s="1"/>
  <c r="K57" i="30" s="1"/>
  <c r="K60" i="30" s="1"/>
  <c r="J33" i="30"/>
  <c r="J49" i="30" s="1"/>
  <c r="J52" i="30" s="1"/>
  <c r="J54" i="30" s="1"/>
  <c r="J57" i="30" s="1"/>
  <c r="J60" i="30" s="1"/>
  <c r="I33" i="30"/>
  <c r="H33" i="30"/>
  <c r="H49" i="30" s="1"/>
  <c r="H52" i="30" s="1"/>
  <c r="H54" i="30" s="1"/>
  <c r="H57" i="30" s="1"/>
  <c r="H60" i="30" s="1"/>
  <c r="G33" i="30"/>
  <c r="F33" i="30"/>
  <c r="E33" i="30"/>
  <c r="D33" i="30"/>
  <c r="D49" i="30" s="1"/>
  <c r="D52" i="30" s="1"/>
  <c r="D54" i="30" s="1"/>
  <c r="D57" i="30" s="1"/>
  <c r="D60" i="30" s="1"/>
  <c r="C33" i="30"/>
  <c r="U49" i="31"/>
  <c r="U52" i="31" s="1"/>
  <c r="U54" i="31" s="1"/>
  <c r="U57" i="31" s="1"/>
  <c r="U60" i="31" s="1"/>
  <c r="Q49" i="31"/>
  <c r="Q52" i="31" s="1"/>
  <c r="Q54" i="31" s="1"/>
  <c r="Q57" i="31" s="1"/>
  <c r="Q60" i="31" s="1"/>
  <c r="P49" i="31"/>
  <c r="P52" i="31" s="1"/>
  <c r="P54" i="31" s="1"/>
  <c r="P57" i="31" s="1"/>
  <c r="P60" i="31" s="1"/>
  <c r="H49" i="31"/>
  <c r="H52" i="31" s="1"/>
  <c r="H54" i="31" s="1"/>
  <c r="H57" i="31" s="1"/>
  <c r="H60" i="31" s="1"/>
  <c r="AA48" i="31"/>
  <c r="Y48" i="31"/>
  <c r="X48" i="31"/>
  <c r="X49" i="31" s="1"/>
  <c r="X52" i="31" s="1"/>
  <c r="W48" i="31"/>
  <c r="V48" i="31"/>
  <c r="U48" i="31"/>
  <c r="T48" i="31"/>
  <c r="S48" i="31"/>
  <c r="R48" i="31"/>
  <c r="R49" i="31" s="1"/>
  <c r="R52" i="31" s="1"/>
  <c r="R54" i="31" s="1"/>
  <c r="R57" i="31" s="1"/>
  <c r="R60" i="31" s="1"/>
  <c r="Q48" i="31"/>
  <c r="P48" i="31"/>
  <c r="O48" i="31"/>
  <c r="N48" i="31"/>
  <c r="M48" i="31"/>
  <c r="L48" i="31"/>
  <c r="K48" i="31"/>
  <c r="J48" i="31"/>
  <c r="J49" i="31" s="1"/>
  <c r="J52" i="31" s="1"/>
  <c r="J54" i="31" s="1"/>
  <c r="J57" i="31" s="1"/>
  <c r="J60" i="31" s="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Z33" i="31"/>
  <c r="Y33" i="31"/>
  <c r="Y49" i="31" s="1"/>
  <c r="Y52" i="31" s="1"/>
  <c r="Y54" i="31" s="1"/>
  <c r="Y57" i="31" s="1"/>
  <c r="Y60" i="31" s="1"/>
  <c r="X33" i="31"/>
  <c r="W33" i="31"/>
  <c r="V33" i="31"/>
  <c r="U33" i="31"/>
  <c r="T33" i="31"/>
  <c r="S33" i="31"/>
  <c r="R33" i="31"/>
  <c r="Q33" i="31"/>
  <c r="P33" i="31"/>
  <c r="O33" i="31"/>
  <c r="O49" i="31" s="1"/>
  <c r="O52" i="31" s="1"/>
  <c r="O54" i="31" s="1"/>
  <c r="O57" i="31" s="1"/>
  <c r="O60" i="31" s="1"/>
  <c r="N33" i="31"/>
  <c r="M33" i="31"/>
  <c r="M49" i="31" s="1"/>
  <c r="M52" i="31" s="1"/>
  <c r="M54" i="31" s="1"/>
  <c r="M57" i="31" s="1"/>
  <c r="M60" i="31" s="1"/>
  <c r="L33" i="31"/>
  <c r="L49" i="31" s="1"/>
  <c r="L52" i="31" s="1"/>
  <c r="L54" i="31" s="1"/>
  <c r="L57" i="31" s="1"/>
  <c r="L60" i="31" s="1"/>
  <c r="K33" i="31"/>
  <c r="J33" i="31"/>
  <c r="I33" i="31"/>
  <c r="H33" i="31"/>
  <c r="G33" i="31"/>
  <c r="G49" i="31" s="1"/>
  <c r="G52" i="31" s="1"/>
  <c r="G54" i="31" s="1"/>
  <c r="G57" i="31" s="1"/>
  <c r="G60" i="31" s="1"/>
  <c r="F33" i="31"/>
  <c r="E33" i="31"/>
  <c r="E49" i="31" s="1"/>
  <c r="E52" i="31" s="1"/>
  <c r="E54" i="31" s="1"/>
  <c r="E57" i="31" s="1"/>
  <c r="E60" i="31" s="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W49" i="32"/>
  <c r="W52" i="32" s="1"/>
  <c r="W54" i="32" s="1"/>
  <c r="W57" i="32" s="1"/>
  <c r="W60" i="32" s="1"/>
  <c r="T49" i="32"/>
  <c r="T52" i="32" s="1"/>
  <c r="T54" i="32" s="1"/>
  <c r="T57" i="32" s="1"/>
  <c r="T60" i="32" s="1"/>
  <c r="N49" i="32"/>
  <c r="N52" i="32" s="1"/>
  <c r="N54" i="32" s="1"/>
  <c r="N57" i="32" s="1"/>
  <c r="N60" i="32" s="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P49" i="32" s="1"/>
  <c r="P52" i="32" s="1"/>
  <c r="P54" i="32" s="1"/>
  <c r="P57" i="32" s="1"/>
  <c r="P60" i="32" s="1"/>
  <c r="O48" i="32"/>
  <c r="N48" i="32"/>
  <c r="M48" i="32"/>
  <c r="M49" i="32" s="1"/>
  <c r="M52" i="32" s="1"/>
  <c r="M54" i="32" s="1"/>
  <c r="M57" i="32" s="1"/>
  <c r="M60" i="32" s="1"/>
  <c r="L48" i="32"/>
  <c r="K48" i="32"/>
  <c r="J48" i="32"/>
  <c r="I48" i="32"/>
  <c r="H48" i="32"/>
  <c r="G48" i="32"/>
  <c r="F48" i="32"/>
  <c r="E48" i="32"/>
  <c r="E49" i="32" s="1"/>
  <c r="E52" i="32" s="1"/>
  <c r="E54" i="32" s="1"/>
  <c r="E57" i="32" s="1"/>
  <c r="E60" i="32" s="1"/>
  <c r="D48" i="32"/>
  <c r="D49" i="32" s="1"/>
  <c r="D52" i="32" s="1"/>
  <c r="D54" i="32" s="1"/>
  <c r="D57" i="32" s="1"/>
  <c r="D60" i="32" s="1"/>
  <c r="C48" i="32"/>
  <c r="AA33" i="32"/>
  <c r="AA49" i="32" s="1"/>
  <c r="AA52" i="32" s="1"/>
  <c r="AA54" i="32" s="1"/>
  <c r="AA57" i="32" s="1"/>
  <c r="AA60" i="32" s="1"/>
  <c r="Y33" i="32"/>
  <c r="Y49" i="32" s="1"/>
  <c r="Y52" i="32" s="1"/>
  <c r="Y54" i="32" s="1"/>
  <c r="Y57" i="32" s="1"/>
  <c r="Y60" i="32" s="1"/>
  <c r="X33" i="32"/>
  <c r="W33" i="32"/>
  <c r="V33" i="32"/>
  <c r="U33" i="32"/>
  <c r="T33" i="32"/>
  <c r="S33" i="32"/>
  <c r="S49" i="32" s="1"/>
  <c r="S52" i="32" s="1"/>
  <c r="S54" i="32" s="1"/>
  <c r="S57" i="32" s="1"/>
  <c r="S60" i="32" s="1"/>
  <c r="R33" i="32"/>
  <c r="Q33" i="32"/>
  <c r="Q49" i="32" s="1"/>
  <c r="Q52" i="32" s="1"/>
  <c r="Q54" i="32" s="1"/>
  <c r="Q57" i="32" s="1"/>
  <c r="Q60" i="32" s="1"/>
  <c r="P33" i="32"/>
  <c r="O33" i="32"/>
  <c r="N33" i="32"/>
  <c r="M33" i="32"/>
  <c r="L33" i="32"/>
  <c r="L49" i="32" s="1"/>
  <c r="L52" i="32" s="1"/>
  <c r="L54" i="32" s="1"/>
  <c r="L57" i="32" s="1"/>
  <c r="L60" i="32" s="1"/>
  <c r="K33" i="32"/>
  <c r="J33" i="32"/>
  <c r="I33" i="32"/>
  <c r="I49" i="32" s="1"/>
  <c r="I52" i="32" s="1"/>
  <c r="I54" i="32" s="1"/>
  <c r="I57" i="32" s="1"/>
  <c r="I60" i="32" s="1"/>
  <c r="H33" i="32"/>
  <c r="H49" i="32" s="1"/>
  <c r="H52" i="32" s="1"/>
  <c r="H54" i="32" s="1"/>
  <c r="H57" i="32" s="1"/>
  <c r="H60" i="32" s="1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D33" i="32"/>
  <c r="C33" i="32"/>
  <c r="C49" i="32" s="1"/>
  <c r="C52" i="32" s="1"/>
  <c r="C54" i="32" s="1"/>
  <c r="C57" i="32" s="1"/>
  <c r="C60" i="32" s="1"/>
  <c r="Q54" i="33"/>
  <c r="Q57" i="33" s="1"/>
  <c r="Q60" i="33" s="1"/>
  <c r="R52" i="33"/>
  <c r="R54" i="33" s="1"/>
  <c r="R57" i="33" s="1"/>
  <c r="R60" i="33" s="1"/>
  <c r="O52" i="33"/>
  <c r="O54" i="33" s="1"/>
  <c r="O57" i="33" s="1"/>
  <c r="O60" i="33" s="1"/>
  <c r="AA49" i="33"/>
  <c r="AA52" i="33" s="1"/>
  <c r="AA54" i="33" s="1"/>
  <c r="AA57" i="33" s="1"/>
  <c r="AA60" i="33" s="1"/>
  <c r="S49" i="33"/>
  <c r="S52" i="33" s="1"/>
  <c r="S54" i="33" s="1"/>
  <c r="S57" i="33" s="1"/>
  <c r="S60" i="33" s="1"/>
  <c r="AA48" i="33"/>
  <c r="Y48" i="33"/>
  <c r="X48" i="33"/>
  <c r="Z48" i="33" s="1"/>
  <c r="W48" i="33"/>
  <c r="V48" i="33"/>
  <c r="U48" i="33"/>
  <c r="T48" i="33"/>
  <c r="T49" i="33" s="1"/>
  <c r="T52" i="33" s="1"/>
  <c r="T54" i="33" s="1"/>
  <c r="T57" i="33" s="1"/>
  <c r="T60" i="33" s="1"/>
  <c r="S48" i="33"/>
  <c r="R48" i="33"/>
  <c r="Q48" i="33"/>
  <c r="P48" i="33"/>
  <c r="P49" i="33" s="1"/>
  <c r="P52" i="33" s="1"/>
  <c r="P54" i="33" s="1"/>
  <c r="P57" i="33" s="1"/>
  <c r="P60" i="33" s="1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Y33" i="33"/>
  <c r="X33" i="33"/>
  <c r="W33" i="33"/>
  <c r="V33" i="33"/>
  <c r="U33" i="33"/>
  <c r="U49" i="33" s="1"/>
  <c r="U52" i="33" s="1"/>
  <c r="U54" i="33" s="1"/>
  <c r="U57" i="33" s="1"/>
  <c r="U60" i="33" s="1"/>
  <c r="T33" i="33"/>
  <c r="S33" i="33"/>
  <c r="R33" i="33"/>
  <c r="R49" i="33" s="1"/>
  <c r="Q33" i="33"/>
  <c r="Q49" i="33" s="1"/>
  <c r="Q52" i="33" s="1"/>
  <c r="P33" i="33"/>
  <c r="O33" i="33"/>
  <c r="O49" i="33" s="1"/>
  <c r="N33" i="33"/>
  <c r="N49" i="33" s="1"/>
  <c r="N52" i="33" s="1"/>
  <c r="N54" i="33" s="1"/>
  <c r="N57" i="33" s="1"/>
  <c r="N60" i="33" s="1"/>
  <c r="M33" i="33"/>
  <c r="M49" i="33" s="1"/>
  <c r="M52" i="33" s="1"/>
  <c r="M54" i="33" s="1"/>
  <c r="M57" i="33" s="1"/>
  <c r="M60" i="33" s="1"/>
  <c r="L33" i="33"/>
  <c r="K33" i="33"/>
  <c r="K49" i="33" s="1"/>
  <c r="K52" i="33" s="1"/>
  <c r="K54" i="33" s="1"/>
  <c r="K57" i="33" s="1"/>
  <c r="K60" i="33" s="1"/>
  <c r="J33" i="33"/>
  <c r="I33" i="33"/>
  <c r="I49" i="33" s="1"/>
  <c r="I52" i="33" s="1"/>
  <c r="I54" i="33" s="1"/>
  <c r="I57" i="33" s="1"/>
  <c r="I60" i="33" s="1"/>
  <c r="H33" i="33"/>
  <c r="H49" i="33" s="1"/>
  <c r="H52" i="33" s="1"/>
  <c r="H54" i="33" s="1"/>
  <c r="H57" i="33" s="1"/>
  <c r="H60" i="33" s="1"/>
  <c r="G33" i="33"/>
  <c r="F33" i="33"/>
  <c r="E33" i="33"/>
  <c r="E49" i="33" s="1"/>
  <c r="E52" i="33" s="1"/>
  <c r="E54" i="33" s="1"/>
  <c r="E57" i="33" s="1"/>
  <c r="E60" i="33" s="1"/>
  <c r="D33" i="33"/>
  <c r="C33" i="33"/>
  <c r="C49" i="33" s="1"/>
  <c r="C52" i="33" s="1"/>
  <c r="C54" i="33" s="1"/>
  <c r="C57" i="33" s="1"/>
  <c r="C60" i="33" s="1"/>
  <c r="Q52" i="34"/>
  <c r="Q54" i="34" s="1"/>
  <c r="Q57" i="34" s="1"/>
  <c r="Q60" i="34" s="1"/>
  <c r="I52" i="34"/>
  <c r="I54" i="34" s="1"/>
  <c r="I57" i="34" s="1"/>
  <c r="I60" i="34" s="1"/>
  <c r="U49" i="34"/>
  <c r="U52" i="34" s="1"/>
  <c r="U54" i="34" s="1"/>
  <c r="U57" i="34" s="1"/>
  <c r="U60" i="34" s="1"/>
  <c r="R49" i="34"/>
  <c r="R52" i="34" s="1"/>
  <c r="R54" i="34" s="1"/>
  <c r="R57" i="34" s="1"/>
  <c r="R60" i="34" s="1"/>
  <c r="O49" i="34"/>
  <c r="O52" i="34" s="1"/>
  <c r="O54" i="34" s="1"/>
  <c r="O57" i="34" s="1"/>
  <c r="O60" i="34" s="1"/>
  <c r="N49" i="34"/>
  <c r="N52" i="34" s="1"/>
  <c r="N54" i="34" s="1"/>
  <c r="N57" i="34" s="1"/>
  <c r="N60" i="34" s="1"/>
  <c r="J49" i="34"/>
  <c r="J52" i="34" s="1"/>
  <c r="J54" i="34" s="1"/>
  <c r="J57" i="34" s="1"/>
  <c r="J60" i="34" s="1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K49" i="34" s="1"/>
  <c r="K52" i="34" s="1"/>
  <c r="K54" i="34" s="1"/>
  <c r="K57" i="34" s="1"/>
  <c r="K60" i="34" s="1"/>
  <c r="J48" i="34"/>
  <c r="I48" i="34"/>
  <c r="H48" i="34"/>
  <c r="G48" i="34"/>
  <c r="F48" i="34"/>
  <c r="E48" i="34"/>
  <c r="E49" i="34" s="1"/>
  <c r="E52" i="34" s="1"/>
  <c r="E54" i="34" s="1"/>
  <c r="E57" i="34" s="1"/>
  <c r="E60" i="34" s="1"/>
  <c r="D48" i="34"/>
  <c r="C48" i="34"/>
  <c r="C49" i="34" s="1"/>
  <c r="C52" i="34" s="1"/>
  <c r="C54" i="34" s="1"/>
  <c r="C57" i="34" s="1"/>
  <c r="C60" i="34" s="1"/>
  <c r="AA33" i="34"/>
  <c r="Y33" i="34"/>
  <c r="X33" i="34"/>
  <c r="W33" i="34"/>
  <c r="W49" i="34" s="1"/>
  <c r="W52" i="34" s="1"/>
  <c r="W54" i="34" s="1"/>
  <c r="W57" i="34" s="1"/>
  <c r="W60" i="34" s="1"/>
  <c r="V33" i="34"/>
  <c r="V49" i="34" s="1"/>
  <c r="V52" i="34" s="1"/>
  <c r="V54" i="34" s="1"/>
  <c r="V57" i="34" s="1"/>
  <c r="V60" i="34" s="1"/>
  <c r="U33" i="34"/>
  <c r="T33" i="34"/>
  <c r="S33" i="34"/>
  <c r="R33" i="34"/>
  <c r="Q33" i="34"/>
  <c r="Q49" i="34" s="1"/>
  <c r="P33" i="34"/>
  <c r="P49" i="34" s="1"/>
  <c r="P52" i="34" s="1"/>
  <c r="P54" i="34" s="1"/>
  <c r="P57" i="34" s="1"/>
  <c r="P60" i="34" s="1"/>
  <c r="O33" i="34"/>
  <c r="N33" i="34"/>
  <c r="M33" i="34"/>
  <c r="M49" i="34" s="1"/>
  <c r="M52" i="34" s="1"/>
  <c r="M54" i="34" s="1"/>
  <c r="M57" i="34" s="1"/>
  <c r="M60" i="34" s="1"/>
  <c r="L33" i="34"/>
  <c r="L49" i="34" s="1"/>
  <c r="L52" i="34" s="1"/>
  <c r="L54" i="34" s="1"/>
  <c r="L57" i="34" s="1"/>
  <c r="L60" i="34" s="1"/>
  <c r="K33" i="34"/>
  <c r="J33" i="34"/>
  <c r="I33" i="34"/>
  <c r="I49" i="34" s="1"/>
  <c r="H33" i="34"/>
  <c r="H49" i="34" s="1"/>
  <c r="H52" i="34" s="1"/>
  <c r="H54" i="34" s="1"/>
  <c r="H57" i="34" s="1"/>
  <c r="H60" i="34" s="1"/>
  <c r="G33" i="34"/>
  <c r="G49" i="34" s="1"/>
  <c r="G52" i="34" s="1"/>
  <c r="G54" i="34" s="1"/>
  <c r="G57" i="34" s="1"/>
  <c r="G60" i="34" s="1"/>
  <c r="F33" i="34"/>
  <c r="F49" i="34" s="1"/>
  <c r="F52" i="34" s="1"/>
  <c r="F54" i="34" s="1"/>
  <c r="F57" i="34" s="1"/>
  <c r="F60" i="34" s="1"/>
  <c r="E33" i="34"/>
  <c r="D33" i="34"/>
  <c r="D49" i="34" s="1"/>
  <c r="D52" i="34" s="1"/>
  <c r="D54" i="34" s="1"/>
  <c r="D57" i="34" s="1"/>
  <c r="D60" i="34" s="1"/>
  <c r="C33" i="34"/>
  <c r="Q49" i="35"/>
  <c r="Q52" i="35" s="1"/>
  <c r="Q54" i="35" s="1"/>
  <c r="Q57" i="35" s="1"/>
  <c r="Q60" i="35" s="1"/>
  <c r="N49" i="35"/>
  <c r="N52" i="35" s="1"/>
  <c r="N54" i="35" s="1"/>
  <c r="N57" i="35" s="1"/>
  <c r="N60" i="35" s="1"/>
  <c r="M49" i="35"/>
  <c r="M52" i="35" s="1"/>
  <c r="M54" i="35" s="1"/>
  <c r="M57" i="35" s="1"/>
  <c r="M60" i="35" s="1"/>
  <c r="I49" i="35"/>
  <c r="I52" i="35" s="1"/>
  <c r="I54" i="35" s="1"/>
  <c r="I57" i="35" s="1"/>
  <c r="I60" i="35" s="1"/>
  <c r="AA48" i="35"/>
  <c r="Z48" i="35"/>
  <c r="Y48" i="35"/>
  <c r="X48" i="35"/>
  <c r="W48" i="35"/>
  <c r="V48" i="35"/>
  <c r="U48" i="35"/>
  <c r="T48" i="35"/>
  <c r="T49" i="35" s="1"/>
  <c r="T52" i="35" s="1"/>
  <c r="T54" i="35" s="1"/>
  <c r="T57" i="35" s="1"/>
  <c r="T60" i="35" s="1"/>
  <c r="S48" i="35"/>
  <c r="R48" i="35"/>
  <c r="Q48" i="35"/>
  <c r="P48" i="35"/>
  <c r="O48" i="35"/>
  <c r="N48" i="35"/>
  <c r="M48" i="35"/>
  <c r="L48" i="35"/>
  <c r="K48" i="35"/>
  <c r="J48" i="35"/>
  <c r="J49" i="35" s="1"/>
  <c r="J52" i="35" s="1"/>
  <c r="J54" i="35" s="1"/>
  <c r="J57" i="35" s="1"/>
  <c r="J60" i="35" s="1"/>
  <c r="I48" i="35"/>
  <c r="H48" i="35"/>
  <c r="G48" i="35"/>
  <c r="F48" i="35"/>
  <c r="E48" i="35"/>
  <c r="D48" i="35"/>
  <c r="D49" i="35" s="1"/>
  <c r="D52" i="35" s="1"/>
  <c r="D54" i="35" s="1"/>
  <c r="D57" i="35" s="1"/>
  <c r="D60" i="35" s="1"/>
  <c r="C48" i="35"/>
  <c r="AA33" i="35"/>
  <c r="AA49" i="35" s="1"/>
  <c r="AA52" i="35" s="1"/>
  <c r="AA54" i="35" s="1"/>
  <c r="AA57" i="35" s="1"/>
  <c r="AA60" i="35" s="1"/>
  <c r="Y33" i="35"/>
  <c r="Y49" i="35" s="1"/>
  <c r="Y52" i="35" s="1"/>
  <c r="Y54" i="35" s="1"/>
  <c r="Y57" i="35" s="1"/>
  <c r="Y60" i="35" s="1"/>
  <c r="X33" i="35"/>
  <c r="W33" i="35"/>
  <c r="V33" i="35"/>
  <c r="V49" i="35" s="1"/>
  <c r="V52" i="35" s="1"/>
  <c r="V54" i="35" s="1"/>
  <c r="V57" i="35" s="1"/>
  <c r="V60" i="35" s="1"/>
  <c r="U33" i="35"/>
  <c r="U49" i="35" s="1"/>
  <c r="U52" i="35" s="1"/>
  <c r="U54" i="35" s="1"/>
  <c r="U57" i="35" s="1"/>
  <c r="U60" i="35" s="1"/>
  <c r="T33" i="35"/>
  <c r="S33" i="35"/>
  <c r="R33" i="35"/>
  <c r="Q33" i="35"/>
  <c r="P33" i="35"/>
  <c r="O33" i="35"/>
  <c r="O49" i="35" s="1"/>
  <c r="O52" i="35" s="1"/>
  <c r="O54" i="35" s="1"/>
  <c r="O57" i="35" s="1"/>
  <c r="O60" i="35" s="1"/>
  <c r="N33" i="35"/>
  <c r="M33" i="35"/>
  <c r="L33" i="35"/>
  <c r="L49" i="35" s="1"/>
  <c r="L52" i="35" s="1"/>
  <c r="L54" i="35" s="1"/>
  <c r="L57" i="35" s="1"/>
  <c r="L60" i="35" s="1"/>
  <c r="K33" i="35"/>
  <c r="K49" i="35" s="1"/>
  <c r="K52" i="35" s="1"/>
  <c r="K54" i="35" s="1"/>
  <c r="K57" i="35" s="1"/>
  <c r="K60" i="35" s="1"/>
  <c r="J33" i="35"/>
  <c r="I33" i="35"/>
  <c r="H33" i="35"/>
  <c r="H49" i="35" s="1"/>
  <c r="H52" i="35" s="1"/>
  <c r="H54" i="35" s="1"/>
  <c r="H57" i="35" s="1"/>
  <c r="H60" i="35" s="1"/>
  <c r="G33" i="35"/>
  <c r="F33" i="35"/>
  <c r="F49" i="35" s="1"/>
  <c r="F52" i="35" s="1"/>
  <c r="F54" i="35" s="1"/>
  <c r="F57" i="35" s="1"/>
  <c r="F60" i="35" s="1"/>
  <c r="E33" i="35"/>
  <c r="E49" i="35" s="1"/>
  <c r="E52" i="35" s="1"/>
  <c r="E54" i="35" s="1"/>
  <c r="E57" i="35" s="1"/>
  <c r="E60" i="35" s="1"/>
  <c r="D33" i="35"/>
  <c r="C33" i="35"/>
  <c r="C49" i="35" s="1"/>
  <c r="C52" i="35" s="1"/>
  <c r="C54" i="35" s="1"/>
  <c r="C57" i="35" s="1"/>
  <c r="C60" i="35" s="1"/>
  <c r="V54" i="36"/>
  <c r="V57" i="36" s="1"/>
  <c r="V60" i="36" s="1"/>
  <c r="P49" i="36"/>
  <c r="P52" i="36" s="1"/>
  <c r="P54" i="36" s="1"/>
  <c r="P57" i="36" s="1"/>
  <c r="P60" i="36" s="1"/>
  <c r="H49" i="36"/>
  <c r="H52" i="36" s="1"/>
  <c r="H54" i="36" s="1"/>
  <c r="H57" i="36" s="1"/>
  <c r="H60" i="36" s="1"/>
  <c r="AA48" i="36"/>
  <c r="Y48" i="36"/>
  <c r="X48" i="36"/>
  <c r="Z48" i="36" s="1"/>
  <c r="W48" i="36"/>
  <c r="V48" i="36"/>
  <c r="U48" i="36"/>
  <c r="T48" i="36"/>
  <c r="S48" i="36"/>
  <c r="R48" i="36"/>
  <c r="Q48" i="36"/>
  <c r="Q49" i="36" s="1"/>
  <c r="Q52" i="36" s="1"/>
  <c r="Q54" i="36" s="1"/>
  <c r="Q57" i="36" s="1"/>
  <c r="Q60" i="36" s="1"/>
  <c r="P48" i="36"/>
  <c r="O48" i="36"/>
  <c r="N48" i="36"/>
  <c r="M48" i="36"/>
  <c r="L48" i="36"/>
  <c r="K48" i="36"/>
  <c r="K49" i="36" s="1"/>
  <c r="K52" i="36" s="1"/>
  <c r="K54" i="36" s="1"/>
  <c r="K57" i="36" s="1"/>
  <c r="K60" i="36" s="1"/>
  <c r="J48" i="36"/>
  <c r="I48" i="36"/>
  <c r="H48" i="36"/>
  <c r="G48" i="36"/>
  <c r="F48" i="36"/>
  <c r="E48" i="36"/>
  <c r="D48" i="36"/>
  <c r="C48" i="36"/>
  <c r="AA33" i="36"/>
  <c r="Y33" i="36"/>
  <c r="X33" i="36"/>
  <c r="Z33" i="36" s="1"/>
  <c r="W33" i="36"/>
  <c r="V33" i="36"/>
  <c r="V49" i="36" s="1"/>
  <c r="V52" i="36" s="1"/>
  <c r="U33" i="36"/>
  <c r="T33" i="36"/>
  <c r="T49" i="36" s="1"/>
  <c r="T52" i="36" s="1"/>
  <c r="T54" i="36" s="1"/>
  <c r="T57" i="36" s="1"/>
  <c r="T60" i="36" s="1"/>
  <c r="S33" i="36"/>
  <c r="R33" i="36"/>
  <c r="R49" i="36" s="1"/>
  <c r="R52" i="36" s="1"/>
  <c r="R54" i="36" s="1"/>
  <c r="R57" i="36" s="1"/>
  <c r="R60" i="36" s="1"/>
  <c r="Q33" i="36"/>
  <c r="P33" i="36"/>
  <c r="O33" i="36"/>
  <c r="N33" i="36"/>
  <c r="N49" i="36" s="1"/>
  <c r="N52" i="36" s="1"/>
  <c r="N54" i="36" s="1"/>
  <c r="N57" i="36" s="1"/>
  <c r="N60" i="36" s="1"/>
  <c r="M33" i="36"/>
  <c r="M49" i="36" s="1"/>
  <c r="M52" i="36" s="1"/>
  <c r="M54" i="36" s="1"/>
  <c r="M57" i="36" s="1"/>
  <c r="M60" i="36" s="1"/>
  <c r="L33" i="36"/>
  <c r="L49" i="36" s="1"/>
  <c r="L52" i="36" s="1"/>
  <c r="L54" i="36" s="1"/>
  <c r="L57" i="36" s="1"/>
  <c r="L60" i="36" s="1"/>
  <c r="K33" i="36"/>
  <c r="J33" i="36"/>
  <c r="I33" i="36"/>
  <c r="H33" i="36"/>
  <c r="G33" i="36"/>
  <c r="F33" i="36"/>
  <c r="E33" i="36"/>
  <c r="E49" i="36" s="1"/>
  <c r="E52" i="36" s="1"/>
  <c r="E54" i="36" s="1"/>
  <c r="E57" i="36" s="1"/>
  <c r="E60" i="36" s="1"/>
  <c r="D33" i="36"/>
  <c r="D49" i="36" s="1"/>
  <c r="D52" i="36" s="1"/>
  <c r="D54" i="36" s="1"/>
  <c r="D57" i="36" s="1"/>
  <c r="D60" i="36" s="1"/>
  <c r="C33" i="36"/>
  <c r="C60" i="37"/>
  <c r="Y49" i="37"/>
  <c r="Y52" i="37" s="1"/>
  <c r="Y54" i="37" s="1"/>
  <c r="Y57" i="37" s="1"/>
  <c r="Y60" i="37" s="1"/>
  <c r="O49" i="37"/>
  <c r="O52" i="37" s="1"/>
  <c r="O54" i="37" s="1"/>
  <c r="O57" i="37" s="1"/>
  <c r="O60" i="37" s="1"/>
  <c r="L49" i="37"/>
  <c r="L52" i="37" s="1"/>
  <c r="L54" i="37" s="1"/>
  <c r="L57" i="37" s="1"/>
  <c r="L60" i="37" s="1"/>
  <c r="AA48" i="37"/>
  <c r="Z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33" i="37"/>
  <c r="Y33" i="37"/>
  <c r="X33" i="37"/>
  <c r="Z33" i="37" s="1"/>
  <c r="W33" i="37"/>
  <c r="W49" i="37" s="1"/>
  <c r="W52" i="37" s="1"/>
  <c r="W54" i="37" s="1"/>
  <c r="W57" i="37" s="1"/>
  <c r="W60" i="37" s="1"/>
  <c r="V33" i="37"/>
  <c r="U33" i="37"/>
  <c r="T33" i="37"/>
  <c r="T49" i="37" s="1"/>
  <c r="T52" i="37" s="1"/>
  <c r="T54" i="37" s="1"/>
  <c r="T57" i="37" s="1"/>
  <c r="T60" i="37" s="1"/>
  <c r="S33" i="37"/>
  <c r="R33" i="37"/>
  <c r="Q33" i="37"/>
  <c r="Q49" i="37" s="1"/>
  <c r="Q52" i="37" s="1"/>
  <c r="Q54" i="37" s="1"/>
  <c r="Q57" i="37" s="1"/>
  <c r="Q60" i="37" s="1"/>
  <c r="P33" i="37"/>
  <c r="O33" i="37"/>
  <c r="N33" i="37"/>
  <c r="N49" i="37" s="1"/>
  <c r="N52" i="37" s="1"/>
  <c r="N54" i="37" s="1"/>
  <c r="N57" i="37" s="1"/>
  <c r="N60" i="37" s="1"/>
  <c r="M33" i="37"/>
  <c r="L33" i="37"/>
  <c r="K33" i="37"/>
  <c r="K49" i="37" s="1"/>
  <c r="K52" i="37" s="1"/>
  <c r="K54" i="37" s="1"/>
  <c r="K57" i="37" s="1"/>
  <c r="K60" i="37" s="1"/>
  <c r="J33" i="37"/>
  <c r="I33" i="37"/>
  <c r="I49" i="37" s="1"/>
  <c r="I52" i="37" s="1"/>
  <c r="I54" i="37" s="1"/>
  <c r="I57" i="37" s="1"/>
  <c r="I60" i="37" s="1"/>
  <c r="H33" i="37"/>
  <c r="G33" i="37"/>
  <c r="G49" i="37" s="1"/>
  <c r="G52" i="37" s="1"/>
  <c r="G54" i="37" s="1"/>
  <c r="G57" i="37" s="1"/>
  <c r="G60" i="37" s="1"/>
  <c r="F33" i="37"/>
  <c r="E33" i="37"/>
  <c r="D33" i="37"/>
  <c r="C33" i="37"/>
  <c r="C49" i="37" s="1"/>
  <c r="C52" i="37" s="1"/>
  <c r="C54" i="37" s="1"/>
  <c r="C57" i="37" s="1"/>
  <c r="AA48" i="38"/>
  <c r="Z48" i="38"/>
  <c r="Y48" i="38"/>
  <c r="X48" i="38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J49" i="38" s="1"/>
  <c r="J52" i="38" s="1"/>
  <c r="J54" i="38" s="1"/>
  <c r="J57" i="38" s="1"/>
  <c r="J60" i="38" s="1"/>
  <c r="I48" i="38"/>
  <c r="H48" i="38"/>
  <c r="H49" i="38" s="1"/>
  <c r="H52" i="38" s="1"/>
  <c r="H54" i="38" s="1"/>
  <c r="H57" i="38" s="1"/>
  <c r="H60" i="38" s="1"/>
  <c r="G48" i="38"/>
  <c r="F48" i="38"/>
  <c r="E48" i="38"/>
  <c r="D48" i="38"/>
  <c r="C48" i="38"/>
  <c r="AA33" i="38"/>
  <c r="Y33" i="38"/>
  <c r="Z33" i="38" s="1"/>
  <c r="X33" i="38"/>
  <c r="X49" i="38" s="1"/>
  <c r="W33" i="38"/>
  <c r="W49" i="38" s="1"/>
  <c r="W52" i="38" s="1"/>
  <c r="W54" i="38" s="1"/>
  <c r="W57" i="38" s="1"/>
  <c r="W60" i="38" s="1"/>
  <c r="V33" i="38"/>
  <c r="V49" i="38" s="1"/>
  <c r="V52" i="38" s="1"/>
  <c r="V54" i="38" s="1"/>
  <c r="V57" i="38" s="1"/>
  <c r="V60" i="38" s="1"/>
  <c r="U33" i="38"/>
  <c r="U49" i="38" s="1"/>
  <c r="U52" i="38" s="1"/>
  <c r="U54" i="38" s="1"/>
  <c r="U57" i="38" s="1"/>
  <c r="U60" i="38" s="1"/>
  <c r="T33" i="38"/>
  <c r="T49" i="38" s="1"/>
  <c r="T52" i="38" s="1"/>
  <c r="T54" i="38" s="1"/>
  <c r="T57" i="38" s="1"/>
  <c r="T60" i="38" s="1"/>
  <c r="S33" i="38"/>
  <c r="S49" i="38" s="1"/>
  <c r="S52" i="38" s="1"/>
  <c r="S54" i="38" s="1"/>
  <c r="S57" i="38" s="1"/>
  <c r="S60" i="38" s="1"/>
  <c r="R33" i="38"/>
  <c r="R49" i="38" s="1"/>
  <c r="R52" i="38" s="1"/>
  <c r="R54" i="38" s="1"/>
  <c r="R57" i="38" s="1"/>
  <c r="R60" i="38" s="1"/>
  <c r="Q33" i="38"/>
  <c r="P33" i="38"/>
  <c r="P49" i="38" s="1"/>
  <c r="P52" i="38" s="1"/>
  <c r="P54" i="38" s="1"/>
  <c r="P57" i="38" s="1"/>
  <c r="P60" i="38" s="1"/>
  <c r="O33" i="38"/>
  <c r="O49" i="38" s="1"/>
  <c r="O52" i="38" s="1"/>
  <c r="O54" i="38" s="1"/>
  <c r="O57" i="38" s="1"/>
  <c r="O60" i="38" s="1"/>
  <c r="N33" i="38"/>
  <c r="M33" i="38"/>
  <c r="M49" i="38" s="1"/>
  <c r="M52" i="38" s="1"/>
  <c r="M54" i="38" s="1"/>
  <c r="M57" i="38" s="1"/>
  <c r="M60" i="38" s="1"/>
  <c r="L33" i="38"/>
  <c r="L49" i="38" s="1"/>
  <c r="L52" i="38" s="1"/>
  <c r="L54" i="38" s="1"/>
  <c r="L57" i="38" s="1"/>
  <c r="L60" i="38" s="1"/>
  <c r="K33" i="38"/>
  <c r="K49" i="38" s="1"/>
  <c r="K52" i="38" s="1"/>
  <c r="K54" i="38" s="1"/>
  <c r="K57" i="38" s="1"/>
  <c r="K60" i="38" s="1"/>
  <c r="J33" i="38"/>
  <c r="I33" i="38"/>
  <c r="I49" i="38" s="1"/>
  <c r="I52" i="38" s="1"/>
  <c r="I54" i="38" s="1"/>
  <c r="I57" i="38" s="1"/>
  <c r="I60" i="38" s="1"/>
  <c r="H33" i="38"/>
  <c r="G33" i="38"/>
  <c r="G49" i="38" s="1"/>
  <c r="G52" i="38" s="1"/>
  <c r="G54" i="38" s="1"/>
  <c r="G57" i="38" s="1"/>
  <c r="G60" i="38" s="1"/>
  <c r="F33" i="38"/>
  <c r="F49" i="38" s="1"/>
  <c r="F52" i="38" s="1"/>
  <c r="F54" i="38" s="1"/>
  <c r="F57" i="38" s="1"/>
  <c r="F60" i="38" s="1"/>
  <c r="E33" i="38"/>
  <c r="D33" i="38"/>
  <c r="C33" i="38"/>
  <c r="C49" i="38" s="1"/>
  <c r="C52" i="38" s="1"/>
  <c r="C54" i="38" s="1"/>
  <c r="C57" i="38" s="1"/>
  <c r="C60" i="38" s="1"/>
  <c r="D60" i="39"/>
  <c r="V54" i="39"/>
  <c r="V57" i="39" s="1"/>
  <c r="V60" i="39" s="1"/>
  <c r="G52" i="39"/>
  <c r="G54" i="39" s="1"/>
  <c r="G57" i="39" s="1"/>
  <c r="G60" i="39" s="1"/>
  <c r="X49" i="39"/>
  <c r="X52" i="39" s="1"/>
  <c r="P49" i="39"/>
  <c r="P52" i="39" s="1"/>
  <c r="P54" i="39" s="1"/>
  <c r="P57" i="39" s="1"/>
  <c r="P60" i="39" s="1"/>
  <c r="N49" i="39"/>
  <c r="N52" i="39" s="1"/>
  <c r="N54" i="39" s="1"/>
  <c r="N57" i="39" s="1"/>
  <c r="N60" i="39" s="1"/>
  <c r="AA48" i="39"/>
  <c r="Z48" i="39"/>
  <c r="Y48" i="39"/>
  <c r="X48" i="39"/>
  <c r="W48" i="39"/>
  <c r="V48" i="39"/>
  <c r="V49" i="39" s="1"/>
  <c r="V52" i="39" s="1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I49" i="39" s="1"/>
  <c r="I52" i="39" s="1"/>
  <c r="I54" i="39" s="1"/>
  <c r="I57" i="39" s="1"/>
  <c r="I60" i="39" s="1"/>
  <c r="H48" i="39"/>
  <c r="G48" i="39"/>
  <c r="F48" i="39"/>
  <c r="F49" i="39" s="1"/>
  <c r="F52" i="39" s="1"/>
  <c r="F54" i="39" s="1"/>
  <c r="F57" i="39" s="1"/>
  <c r="F60" i="39" s="1"/>
  <c r="E48" i="39"/>
  <c r="D48" i="39"/>
  <c r="C48" i="39"/>
  <c r="AA33" i="39"/>
  <c r="Z33" i="39"/>
  <c r="Y33" i="39"/>
  <c r="Y49" i="39" s="1"/>
  <c r="Y52" i="39" s="1"/>
  <c r="Y54" i="39" s="1"/>
  <c r="Y57" i="39" s="1"/>
  <c r="Y60" i="39" s="1"/>
  <c r="X33" i="39"/>
  <c r="W33" i="39"/>
  <c r="W49" i="39" s="1"/>
  <c r="W52" i="39" s="1"/>
  <c r="W54" i="39" s="1"/>
  <c r="W57" i="39" s="1"/>
  <c r="W60" i="39" s="1"/>
  <c r="V33" i="39"/>
  <c r="U33" i="39"/>
  <c r="U49" i="39" s="1"/>
  <c r="U52" i="39" s="1"/>
  <c r="U54" i="39" s="1"/>
  <c r="U57" i="39" s="1"/>
  <c r="U60" i="39" s="1"/>
  <c r="T33" i="39"/>
  <c r="T49" i="39" s="1"/>
  <c r="T52" i="39" s="1"/>
  <c r="T54" i="39" s="1"/>
  <c r="T57" i="39" s="1"/>
  <c r="T60" i="39" s="1"/>
  <c r="S33" i="39"/>
  <c r="S49" i="39" s="1"/>
  <c r="S52" i="39" s="1"/>
  <c r="S54" i="39" s="1"/>
  <c r="S57" i="39" s="1"/>
  <c r="S60" i="39" s="1"/>
  <c r="R33" i="39"/>
  <c r="R49" i="39" s="1"/>
  <c r="R52" i="39" s="1"/>
  <c r="R54" i="39" s="1"/>
  <c r="R57" i="39" s="1"/>
  <c r="R60" i="39" s="1"/>
  <c r="Q33" i="39"/>
  <c r="P33" i="39"/>
  <c r="O33" i="39"/>
  <c r="N33" i="39"/>
  <c r="M33" i="39"/>
  <c r="L33" i="39"/>
  <c r="L49" i="39" s="1"/>
  <c r="L52" i="39" s="1"/>
  <c r="L54" i="39" s="1"/>
  <c r="L57" i="39" s="1"/>
  <c r="L60" i="39" s="1"/>
  <c r="K33" i="39"/>
  <c r="K49" i="39" s="1"/>
  <c r="K52" i="39" s="1"/>
  <c r="K54" i="39" s="1"/>
  <c r="K57" i="39" s="1"/>
  <c r="K60" i="39" s="1"/>
  <c r="J33" i="39"/>
  <c r="J49" i="39" s="1"/>
  <c r="J52" i="39" s="1"/>
  <c r="J54" i="39" s="1"/>
  <c r="J57" i="39" s="1"/>
  <c r="J60" i="39" s="1"/>
  <c r="I33" i="39"/>
  <c r="H33" i="39"/>
  <c r="H49" i="39" s="1"/>
  <c r="H52" i="39" s="1"/>
  <c r="H54" i="39" s="1"/>
  <c r="H57" i="39" s="1"/>
  <c r="H60" i="39" s="1"/>
  <c r="G33" i="39"/>
  <c r="G49" i="39" s="1"/>
  <c r="F33" i="39"/>
  <c r="E33" i="39"/>
  <c r="D33" i="39"/>
  <c r="D49" i="39" s="1"/>
  <c r="D52" i="39" s="1"/>
  <c r="D54" i="39" s="1"/>
  <c r="D57" i="39" s="1"/>
  <c r="C33" i="39"/>
  <c r="C49" i="39" s="1"/>
  <c r="C52" i="39" s="1"/>
  <c r="C54" i="39" s="1"/>
  <c r="C57" i="39" s="1"/>
  <c r="C60" i="39" s="1"/>
  <c r="D57" i="40"/>
  <c r="D60" i="40" s="1"/>
  <c r="V52" i="40"/>
  <c r="V54" i="40" s="1"/>
  <c r="V57" i="40" s="1"/>
  <c r="V60" i="40" s="1"/>
  <c r="X49" i="40"/>
  <c r="W49" i="40"/>
  <c r="W52" i="40" s="1"/>
  <c r="W54" i="40" s="1"/>
  <c r="W57" i="40" s="1"/>
  <c r="W60" i="40" s="1"/>
  <c r="U49" i="40"/>
  <c r="U52" i="40" s="1"/>
  <c r="U54" i="40" s="1"/>
  <c r="U57" i="40" s="1"/>
  <c r="U60" i="40" s="1"/>
  <c r="P49" i="40"/>
  <c r="P52" i="40" s="1"/>
  <c r="P54" i="40" s="1"/>
  <c r="P57" i="40" s="1"/>
  <c r="P60" i="40" s="1"/>
  <c r="O49" i="40"/>
  <c r="O52" i="40" s="1"/>
  <c r="O54" i="40" s="1"/>
  <c r="O57" i="40" s="1"/>
  <c r="O60" i="40" s="1"/>
  <c r="M49" i="40"/>
  <c r="M52" i="40" s="1"/>
  <c r="M54" i="40" s="1"/>
  <c r="M57" i="40" s="1"/>
  <c r="M60" i="40" s="1"/>
  <c r="AA48" i="40"/>
  <c r="Y48" i="40"/>
  <c r="X48" i="40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G49" i="40" s="1"/>
  <c r="G52" i="40" s="1"/>
  <c r="G54" i="40" s="1"/>
  <c r="G57" i="40" s="1"/>
  <c r="G60" i="40" s="1"/>
  <c r="F48" i="40"/>
  <c r="E48" i="40"/>
  <c r="D48" i="40"/>
  <c r="C48" i="40"/>
  <c r="AA33" i="40"/>
  <c r="Y33" i="40"/>
  <c r="X33" i="40"/>
  <c r="Z33" i="40" s="1"/>
  <c r="W33" i="40"/>
  <c r="V33" i="40"/>
  <c r="V49" i="40" s="1"/>
  <c r="U33" i="40"/>
  <c r="T33" i="40"/>
  <c r="T49" i="40" s="1"/>
  <c r="T52" i="40" s="1"/>
  <c r="T54" i="40" s="1"/>
  <c r="T57" i="40" s="1"/>
  <c r="T60" i="40" s="1"/>
  <c r="S33" i="40"/>
  <c r="R33" i="40"/>
  <c r="Q33" i="40"/>
  <c r="P33" i="40"/>
  <c r="O33" i="40"/>
  <c r="N33" i="40"/>
  <c r="N49" i="40" s="1"/>
  <c r="N52" i="40" s="1"/>
  <c r="N54" i="40" s="1"/>
  <c r="N57" i="40" s="1"/>
  <c r="N60" i="40" s="1"/>
  <c r="M33" i="40"/>
  <c r="L33" i="40"/>
  <c r="L49" i="40" s="1"/>
  <c r="L52" i="40" s="1"/>
  <c r="L54" i="40" s="1"/>
  <c r="L57" i="40" s="1"/>
  <c r="L60" i="40" s="1"/>
  <c r="K33" i="40"/>
  <c r="K49" i="40" s="1"/>
  <c r="K52" i="40" s="1"/>
  <c r="K54" i="40" s="1"/>
  <c r="K57" i="40" s="1"/>
  <c r="K60" i="40" s="1"/>
  <c r="J33" i="40"/>
  <c r="J49" i="40" s="1"/>
  <c r="J52" i="40" s="1"/>
  <c r="J54" i="40" s="1"/>
  <c r="J57" i="40" s="1"/>
  <c r="J60" i="40" s="1"/>
  <c r="I33" i="40"/>
  <c r="H33" i="40"/>
  <c r="G33" i="40"/>
  <c r="F33" i="40"/>
  <c r="F49" i="40" s="1"/>
  <c r="F52" i="40" s="1"/>
  <c r="F54" i="40" s="1"/>
  <c r="F57" i="40" s="1"/>
  <c r="F60" i="40" s="1"/>
  <c r="E33" i="40"/>
  <c r="D33" i="40"/>
  <c r="D49" i="40" s="1"/>
  <c r="D52" i="40" s="1"/>
  <c r="D54" i="40" s="1"/>
  <c r="C33" i="40"/>
  <c r="S60" i="41"/>
  <c r="F49" i="41"/>
  <c r="F52" i="41" s="1"/>
  <c r="F54" i="41" s="1"/>
  <c r="F57" i="41" s="1"/>
  <c r="F60" i="41" s="1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33" i="41"/>
  <c r="AA49" i="41" s="1"/>
  <c r="AA52" i="41" s="1"/>
  <c r="AA54" i="41" s="1"/>
  <c r="AA57" i="41" s="1"/>
  <c r="AA60" i="41" s="1"/>
  <c r="Y33" i="41"/>
  <c r="Y49" i="41" s="1"/>
  <c r="Y52" i="41" s="1"/>
  <c r="Y54" i="41" s="1"/>
  <c r="Y57" i="41" s="1"/>
  <c r="Y60" i="41" s="1"/>
  <c r="X33" i="41"/>
  <c r="W33" i="41"/>
  <c r="V33" i="41"/>
  <c r="V49" i="41" s="1"/>
  <c r="V52" i="41" s="1"/>
  <c r="V54" i="41" s="1"/>
  <c r="V57" i="41" s="1"/>
  <c r="V60" i="41" s="1"/>
  <c r="U33" i="41"/>
  <c r="T33" i="41"/>
  <c r="T49" i="41" s="1"/>
  <c r="T52" i="41" s="1"/>
  <c r="T54" i="41" s="1"/>
  <c r="T57" i="41" s="1"/>
  <c r="T60" i="41" s="1"/>
  <c r="S33" i="41"/>
  <c r="S49" i="41" s="1"/>
  <c r="S52" i="41" s="1"/>
  <c r="S54" i="41" s="1"/>
  <c r="S57" i="41" s="1"/>
  <c r="R33" i="41"/>
  <c r="Q33" i="41"/>
  <c r="P33" i="41"/>
  <c r="P49" i="41" s="1"/>
  <c r="P52" i="41" s="1"/>
  <c r="P54" i="41" s="1"/>
  <c r="P57" i="41" s="1"/>
  <c r="P60" i="41" s="1"/>
  <c r="O33" i="41"/>
  <c r="N33" i="41"/>
  <c r="M33" i="41"/>
  <c r="M49" i="41" s="1"/>
  <c r="M52" i="41" s="1"/>
  <c r="M54" i="41" s="1"/>
  <c r="M57" i="41" s="1"/>
  <c r="M60" i="41" s="1"/>
  <c r="L33" i="41"/>
  <c r="L49" i="41" s="1"/>
  <c r="L52" i="41" s="1"/>
  <c r="L54" i="41" s="1"/>
  <c r="L57" i="41" s="1"/>
  <c r="L60" i="41" s="1"/>
  <c r="K33" i="41"/>
  <c r="K49" i="41" s="1"/>
  <c r="K52" i="41" s="1"/>
  <c r="K54" i="41" s="1"/>
  <c r="K57" i="41" s="1"/>
  <c r="K60" i="41" s="1"/>
  <c r="J33" i="41"/>
  <c r="J49" i="41" s="1"/>
  <c r="J52" i="41" s="1"/>
  <c r="J54" i="41" s="1"/>
  <c r="J57" i="41" s="1"/>
  <c r="J60" i="41" s="1"/>
  <c r="I33" i="41"/>
  <c r="I49" i="41" s="1"/>
  <c r="I52" i="41" s="1"/>
  <c r="I54" i="41" s="1"/>
  <c r="I57" i="41" s="1"/>
  <c r="I60" i="41" s="1"/>
  <c r="H33" i="41"/>
  <c r="G33" i="41"/>
  <c r="F33" i="41"/>
  <c r="E33" i="41"/>
  <c r="E49" i="41" s="1"/>
  <c r="E52" i="41" s="1"/>
  <c r="E54" i="41" s="1"/>
  <c r="E57" i="41" s="1"/>
  <c r="E60" i="41" s="1"/>
  <c r="D33" i="41"/>
  <c r="D49" i="41" s="1"/>
  <c r="D52" i="41" s="1"/>
  <c r="D54" i="41" s="1"/>
  <c r="D57" i="41" s="1"/>
  <c r="D60" i="41" s="1"/>
  <c r="C33" i="41"/>
  <c r="C49" i="41" s="1"/>
  <c r="C52" i="41" s="1"/>
  <c r="C54" i="41" s="1"/>
  <c r="C57" i="41" s="1"/>
  <c r="C60" i="41" s="1"/>
  <c r="Q60" i="42"/>
  <c r="C54" i="42"/>
  <c r="C57" i="42" s="1"/>
  <c r="C60" i="42" s="1"/>
  <c r="V49" i="42"/>
  <c r="V52" i="42" s="1"/>
  <c r="V54" i="42" s="1"/>
  <c r="V57" i="42" s="1"/>
  <c r="V60" i="42" s="1"/>
  <c r="U49" i="42"/>
  <c r="U52" i="42" s="1"/>
  <c r="U54" i="42" s="1"/>
  <c r="U57" i="42" s="1"/>
  <c r="U60" i="42" s="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33" i="42"/>
  <c r="AA49" i="42" s="1"/>
  <c r="AA52" i="42" s="1"/>
  <c r="AA54" i="42" s="1"/>
  <c r="AA57" i="42" s="1"/>
  <c r="AA60" i="42" s="1"/>
  <c r="Y33" i="42"/>
  <c r="Y49" i="42" s="1"/>
  <c r="Y52" i="42" s="1"/>
  <c r="Y54" i="42" s="1"/>
  <c r="Y57" i="42" s="1"/>
  <c r="Y60" i="42" s="1"/>
  <c r="X33" i="42"/>
  <c r="W33" i="42"/>
  <c r="W49" i="42" s="1"/>
  <c r="W52" i="42" s="1"/>
  <c r="W54" i="42" s="1"/>
  <c r="W57" i="42" s="1"/>
  <c r="W60" i="42" s="1"/>
  <c r="V33" i="42"/>
  <c r="U33" i="42"/>
  <c r="T33" i="42"/>
  <c r="T49" i="42" s="1"/>
  <c r="T52" i="42" s="1"/>
  <c r="T54" i="42" s="1"/>
  <c r="T57" i="42" s="1"/>
  <c r="T60" i="42" s="1"/>
  <c r="S33" i="42"/>
  <c r="S49" i="42" s="1"/>
  <c r="S52" i="42" s="1"/>
  <c r="S54" i="42" s="1"/>
  <c r="S57" i="42" s="1"/>
  <c r="S60" i="42" s="1"/>
  <c r="R33" i="42"/>
  <c r="Q33" i="42"/>
  <c r="Q49" i="42" s="1"/>
  <c r="Q52" i="42" s="1"/>
  <c r="Q54" i="42" s="1"/>
  <c r="Q57" i="42" s="1"/>
  <c r="P33" i="42"/>
  <c r="P49" i="42" s="1"/>
  <c r="P52" i="42" s="1"/>
  <c r="P54" i="42" s="1"/>
  <c r="P57" i="42" s="1"/>
  <c r="P60" i="42" s="1"/>
  <c r="O33" i="42"/>
  <c r="O49" i="42" s="1"/>
  <c r="O52" i="42" s="1"/>
  <c r="O54" i="42" s="1"/>
  <c r="O57" i="42" s="1"/>
  <c r="O60" i="42" s="1"/>
  <c r="N33" i="42"/>
  <c r="M33" i="42"/>
  <c r="M49" i="42" s="1"/>
  <c r="M52" i="42" s="1"/>
  <c r="M54" i="42" s="1"/>
  <c r="M57" i="42" s="1"/>
  <c r="M60" i="42" s="1"/>
  <c r="L33" i="42"/>
  <c r="K33" i="42"/>
  <c r="K49" i="42" s="1"/>
  <c r="K52" i="42" s="1"/>
  <c r="K54" i="42" s="1"/>
  <c r="K57" i="42" s="1"/>
  <c r="K60" i="42" s="1"/>
  <c r="J33" i="42"/>
  <c r="J49" i="42" s="1"/>
  <c r="J52" i="42" s="1"/>
  <c r="J54" i="42" s="1"/>
  <c r="J57" i="42" s="1"/>
  <c r="J60" i="42" s="1"/>
  <c r="I33" i="42"/>
  <c r="H33" i="42"/>
  <c r="G33" i="42"/>
  <c r="G49" i="42" s="1"/>
  <c r="G52" i="42" s="1"/>
  <c r="G54" i="42" s="1"/>
  <c r="G57" i="42" s="1"/>
  <c r="G60" i="42" s="1"/>
  <c r="F33" i="42"/>
  <c r="F49" i="42" s="1"/>
  <c r="F52" i="42" s="1"/>
  <c r="F54" i="42" s="1"/>
  <c r="F57" i="42" s="1"/>
  <c r="F60" i="42" s="1"/>
  <c r="E33" i="42"/>
  <c r="E49" i="42" s="1"/>
  <c r="E52" i="42" s="1"/>
  <c r="E54" i="42" s="1"/>
  <c r="E57" i="42" s="1"/>
  <c r="E60" i="42" s="1"/>
  <c r="D33" i="42"/>
  <c r="D49" i="42" s="1"/>
  <c r="D52" i="42" s="1"/>
  <c r="D54" i="42" s="1"/>
  <c r="D57" i="42" s="1"/>
  <c r="D60" i="42" s="1"/>
  <c r="C33" i="42"/>
  <c r="C49" i="42" s="1"/>
  <c r="C52" i="42" s="1"/>
  <c r="Q60" i="43"/>
  <c r="AA48" i="43"/>
  <c r="Y48" i="43"/>
  <c r="X48" i="43"/>
  <c r="Z48" i="43" s="1"/>
  <c r="W48" i="43"/>
  <c r="V48" i="43"/>
  <c r="U48" i="43"/>
  <c r="T48" i="43"/>
  <c r="T49" i="43" s="1"/>
  <c r="T52" i="43" s="1"/>
  <c r="T54" i="43" s="1"/>
  <c r="T57" i="43" s="1"/>
  <c r="T60" i="43" s="1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E49" i="43" s="1"/>
  <c r="E52" i="43" s="1"/>
  <c r="E54" i="43" s="1"/>
  <c r="E57" i="43" s="1"/>
  <c r="E60" i="43" s="1"/>
  <c r="D48" i="43"/>
  <c r="C48" i="43"/>
  <c r="AA33" i="43"/>
  <c r="AA49" i="43" s="1"/>
  <c r="AA52" i="43" s="1"/>
  <c r="AA54" i="43" s="1"/>
  <c r="AA57" i="43" s="1"/>
  <c r="AA60" i="43" s="1"/>
  <c r="Y33" i="43"/>
  <c r="Y49" i="43" s="1"/>
  <c r="Y52" i="43" s="1"/>
  <c r="Y54" i="43" s="1"/>
  <c r="Y57" i="43" s="1"/>
  <c r="Y60" i="43" s="1"/>
  <c r="X33" i="43"/>
  <c r="X49" i="43" s="1"/>
  <c r="W33" i="43"/>
  <c r="V33" i="43"/>
  <c r="V49" i="43" s="1"/>
  <c r="V52" i="43" s="1"/>
  <c r="V54" i="43" s="1"/>
  <c r="V57" i="43" s="1"/>
  <c r="V60" i="43" s="1"/>
  <c r="U33" i="43"/>
  <c r="T33" i="43"/>
  <c r="S33" i="43"/>
  <c r="R33" i="43"/>
  <c r="R49" i="43" s="1"/>
  <c r="R52" i="43" s="1"/>
  <c r="R54" i="43" s="1"/>
  <c r="R57" i="43" s="1"/>
  <c r="R60" i="43" s="1"/>
  <c r="Q33" i="43"/>
  <c r="Q49" i="43" s="1"/>
  <c r="Q52" i="43" s="1"/>
  <c r="Q54" i="43" s="1"/>
  <c r="Q57" i="43" s="1"/>
  <c r="P33" i="43"/>
  <c r="O33" i="43"/>
  <c r="O49" i="43" s="1"/>
  <c r="O52" i="43" s="1"/>
  <c r="O54" i="43" s="1"/>
  <c r="O57" i="43" s="1"/>
  <c r="O60" i="43" s="1"/>
  <c r="N33" i="43"/>
  <c r="N49" i="43" s="1"/>
  <c r="N52" i="43" s="1"/>
  <c r="N54" i="43" s="1"/>
  <c r="N57" i="43" s="1"/>
  <c r="N60" i="43" s="1"/>
  <c r="M33" i="43"/>
  <c r="L33" i="43"/>
  <c r="L49" i="43" s="1"/>
  <c r="L52" i="43" s="1"/>
  <c r="L54" i="43" s="1"/>
  <c r="L57" i="43" s="1"/>
  <c r="L60" i="43" s="1"/>
  <c r="K33" i="43"/>
  <c r="J33" i="43"/>
  <c r="I33" i="43"/>
  <c r="I49" i="43" s="1"/>
  <c r="I52" i="43" s="1"/>
  <c r="I54" i="43" s="1"/>
  <c r="I57" i="43" s="1"/>
  <c r="I60" i="43" s="1"/>
  <c r="H33" i="43"/>
  <c r="H49" i="43" s="1"/>
  <c r="H52" i="43" s="1"/>
  <c r="H54" i="43" s="1"/>
  <c r="H57" i="43" s="1"/>
  <c r="H60" i="43" s="1"/>
  <c r="G33" i="43"/>
  <c r="G49" i="43" s="1"/>
  <c r="G52" i="43" s="1"/>
  <c r="G54" i="43" s="1"/>
  <c r="G57" i="43" s="1"/>
  <c r="G60" i="43" s="1"/>
  <c r="F33" i="43"/>
  <c r="F49" i="43" s="1"/>
  <c r="F52" i="43" s="1"/>
  <c r="F54" i="43" s="1"/>
  <c r="F57" i="43" s="1"/>
  <c r="F60" i="43" s="1"/>
  <c r="E33" i="43"/>
  <c r="D33" i="43"/>
  <c r="D49" i="43" s="1"/>
  <c r="D52" i="43" s="1"/>
  <c r="D54" i="43" s="1"/>
  <c r="D57" i="43" s="1"/>
  <c r="D60" i="43" s="1"/>
  <c r="C33" i="43"/>
  <c r="C49" i="43" s="1"/>
  <c r="C52" i="43" s="1"/>
  <c r="C54" i="43" s="1"/>
  <c r="C57" i="43" s="1"/>
  <c r="C60" i="43" s="1"/>
  <c r="Y54" i="44"/>
  <c r="Y57" i="44" s="1"/>
  <c r="Y60" i="44" s="1"/>
  <c r="AA49" i="44"/>
  <c r="AA52" i="44" s="1"/>
  <c r="AA54" i="44" s="1"/>
  <c r="AA57" i="44" s="1"/>
  <c r="AA60" i="44" s="1"/>
  <c r="S49" i="44"/>
  <c r="S52" i="44" s="1"/>
  <c r="S54" i="44" s="1"/>
  <c r="S57" i="44" s="1"/>
  <c r="S60" i="44" s="1"/>
  <c r="L49" i="44"/>
  <c r="L52" i="44" s="1"/>
  <c r="L54" i="44" s="1"/>
  <c r="L57" i="44" s="1"/>
  <c r="L60" i="44" s="1"/>
  <c r="K49" i="44"/>
  <c r="K52" i="44" s="1"/>
  <c r="K54" i="44" s="1"/>
  <c r="K57" i="44" s="1"/>
  <c r="K60" i="44" s="1"/>
  <c r="C49" i="44"/>
  <c r="C52" i="44" s="1"/>
  <c r="C54" i="44" s="1"/>
  <c r="C57" i="44" s="1"/>
  <c r="C60" i="44" s="1"/>
  <c r="AA48" i="44"/>
  <c r="Y48" i="44"/>
  <c r="X48" i="44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D49" i="44" s="1"/>
  <c r="D52" i="44" s="1"/>
  <c r="D54" i="44" s="1"/>
  <c r="D57" i="44" s="1"/>
  <c r="D60" i="44" s="1"/>
  <c r="C48" i="44"/>
  <c r="AA33" i="44"/>
  <c r="Y33" i="44"/>
  <c r="Y49" i="44" s="1"/>
  <c r="Y52" i="44" s="1"/>
  <c r="X33" i="44"/>
  <c r="X49" i="44" s="1"/>
  <c r="W33" i="44"/>
  <c r="V33" i="44"/>
  <c r="V49" i="44" s="1"/>
  <c r="V52" i="44" s="1"/>
  <c r="V54" i="44" s="1"/>
  <c r="V57" i="44" s="1"/>
  <c r="V60" i="44" s="1"/>
  <c r="U33" i="44"/>
  <c r="U49" i="44" s="1"/>
  <c r="U52" i="44" s="1"/>
  <c r="U54" i="44" s="1"/>
  <c r="U57" i="44" s="1"/>
  <c r="U60" i="44" s="1"/>
  <c r="T33" i="44"/>
  <c r="T49" i="44" s="1"/>
  <c r="T52" i="44" s="1"/>
  <c r="T54" i="44" s="1"/>
  <c r="T57" i="44" s="1"/>
  <c r="T60" i="44" s="1"/>
  <c r="S33" i="44"/>
  <c r="R33" i="44"/>
  <c r="R49" i="44" s="1"/>
  <c r="R52" i="44" s="1"/>
  <c r="R54" i="44" s="1"/>
  <c r="R57" i="44" s="1"/>
  <c r="R60" i="44" s="1"/>
  <c r="Q33" i="44"/>
  <c r="P33" i="44"/>
  <c r="P49" i="44" s="1"/>
  <c r="P52" i="44" s="1"/>
  <c r="P54" i="44" s="1"/>
  <c r="P57" i="44" s="1"/>
  <c r="P60" i="44" s="1"/>
  <c r="O33" i="44"/>
  <c r="O49" i="44" s="1"/>
  <c r="O52" i="44" s="1"/>
  <c r="O54" i="44" s="1"/>
  <c r="O57" i="44" s="1"/>
  <c r="O60" i="44" s="1"/>
  <c r="N33" i="44"/>
  <c r="M33" i="44"/>
  <c r="L33" i="44"/>
  <c r="K33" i="44"/>
  <c r="J33" i="44"/>
  <c r="J49" i="44" s="1"/>
  <c r="J52" i="44" s="1"/>
  <c r="J54" i="44" s="1"/>
  <c r="J57" i="44" s="1"/>
  <c r="J60" i="44" s="1"/>
  <c r="I33" i="44"/>
  <c r="I49" i="44" s="1"/>
  <c r="I52" i="44" s="1"/>
  <c r="I54" i="44" s="1"/>
  <c r="I57" i="44" s="1"/>
  <c r="I60" i="44" s="1"/>
  <c r="H33" i="44"/>
  <c r="H49" i="44" s="1"/>
  <c r="H52" i="44" s="1"/>
  <c r="H54" i="44" s="1"/>
  <c r="H57" i="44" s="1"/>
  <c r="H60" i="44" s="1"/>
  <c r="G33" i="44"/>
  <c r="G49" i="44" s="1"/>
  <c r="G52" i="44" s="1"/>
  <c r="G54" i="44" s="1"/>
  <c r="G57" i="44" s="1"/>
  <c r="G60" i="44" s="1"/>
  <c r="F33" i="44"/>
  <c r="E33" i="44"/>
  <c r="D33" i="44"/>
  <c r="C33" i="44"/>
  <c r="G57" i="45"/>
  <c r="G60" i="45" s="1"/>
  <c r="P54" i="45"/>
  <c r="P57" i="45" s="1"/>
  <c r="P60" i="45" s="1"/>
  <c r="R52" i="45"/>
  <c r="R54" i="45" s="1"/>
  <c r="R57" i="45" s="1"/>
  <c r="R60" i="45" s="1"/>
  <c r="K49" i="45"/>
  <c r="K52" i="45" s="1"/>
  <c r="K54" i="45" s="1"/>
  <c r="K57" i="45" s="1"/>
  <c r="K60" i="45" s="1"/>
  <c r="AA48" i="45"/>
  <c r="Y48" i="45"/>
  <c r="X48" i="45"/>
  <c r="Z48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33" i="45"/>
  <c r="AA49" i="45" s="1"/>
  <c r="AA52" i="45" s="1"/>
  <c r="AA54" i="45" s="1"/>
  <c r="AA57" i="45" s="1"/>
  <c r="AA60" i="45" s="1"/>
  <c r="Y33" i="45"/>
  <c r="Y49" i="45" s="1"/>
  <c r="Y52" i="45" s="1"/>
  <c r="Y54" i="45" s="1"/>
  <c r="Y57" i="45" s="1"/>
  <c r="Y60" i="45" s="1"/>
  <c r="X33" i="45"/>
  <c r="X49" i="45" s="1"/>
  <c r="X52" i="45" s="1"/>
  <c r="Z52" i="45" s="1"/>
  <c r="W33" i="45"/>
  <c r="W49" i="45" s="1"/>
  <c r="W52" i="45" s="1"/>
  <c r="W54" i="45" s="1"/>
  <c r="W57" i="45" s="1"/>
  <c r="W60" i="45" s="1"/>
  <c r="V33" i="45"/>
  <c r="U33" i="45"/>
  <c r="U49" i="45" s="1"/>
  <c r="U52" i="45" s="1"/>
  <c r="U54" i="45" s="1"/>
  <c r="U57" i="45" s="1"/>
  <c r="U60" i="45" s="1"/>
  <c r="T33" i="45"/>
  <c r="T49" i="45" s="1"/>
  <c r="T52" i="45" s="1"/>
  <c r="T54" i="45" s="1"/>
  <c r="T57" i="45" s="1"/>
  <c r="T60" i="45" s="1"/>
  <c r="S33" i="45"/>
  <c r="R33" i="45"/>
  <c r="R49" i="45" s="1"/>
  <c r="Q33" i="45"/>
  <c r="P33" i="45"/>
  <c r="P49" i="45" s="1"/>
  <c r="P52" i="45" s="1"/>
  <c r="O33" i="45"/>
  <c r="O49" i="45" s="1"/>
  <c r="O52" i="45" s="1"/>
  <c r="O54" i="45" s="1"/>
  <c r="O57" i="45" s="1"/>
  <c r="O60" i="45" s="1"/>
  <c r="N33" i="45"/>
  <c r="M33" i="45"/>
  <c r="L33" i="45"/>
  <c r="L49" i="45" s="1"/>
  <c r="L52" i="45" s="1"/>
  <c r="L54" i="45" s="1"/>
  <c r="L57" i="45" s="1"/>
  <c r="L60" i="45" s="1"/>
  <c r="K33" i="45"/>
  <c r="J33" i="45"/>
  <c r="J49" i="45" s="1"/>
  <c r="J52" i="45" s="1"/>
  <c r="J54" i="45" s="1"/>
  <c r="J57" i="45" s="1"/>
  <c r="J60" i="45" s="1"/>
  <c r="I33" i="45"/>
  <c r="H33" i="45"/>
  <c r="H49" i="45" s="1"/>
  <c r="H52" i="45" s="1"/>
  <c r="H54" i="45" s="1"/>
  <c r="H57" i="45" s="1"/>
  <c r="H60" i="45" s="1"/>
  <c r="G33" i="45"/>
  <c r="G49" i="45" s="1"/>
  <c r="G52" i="45" s="1"/>
  <c r="G54" i="45" s="1"/>
  <c r="F33" i="45"/>
  <c r="F49" i="45" s="1"/>
  <c r="F52" i="45" s="1"/>
  <c r="F54" i="45" s="1"/>
  <c r="F57" i="45" s="1"/>
  <c r="F60" i="45" s="1"/>
  <c r="E33" i="45"/>
  <c r="E49" i="45" s="1"/>
  <c r="E52" i="45" s="1"/>
  <c r="E54" i="45" s="1"/>
  <c r="E57" i="45" s="1"/>
  <c r="E60" i="45" s="1"/>
  <c r="D33" i="45"/>
  <c r="D49" i="45" s="1"/>
  <c r="D52" i="45" s="1"/>
  <c r="D54" i="45" s="1"/>
  <c r="D57" i="45" s="1"/>
  <c r="D60" i="45" s="1"/>
  <c r="C33" i="45"/>
  <c r="U60" i="46"/>
  <c r="W57" i="46"/>
  <c r="W60" i="46" s="1"/>
  <c r="G54" i="46"/>
  <c r="G57" i="46" s="1"/>
  <c r="G60" i="46" s="1"/>
  <c r="Y49" i="46"/>
  <c r="Y52" i="46" s="1"/>
  <c r="Y54" i="46" s="1"/>
  <c r="Y57" i="46" s="1"/>
  <c r="Y60" i="46" s="1"/>
  <c r="I49" i="46"/>
  <c r="I52" i="46" s="1"/>
  <c r="I54" i="46" s="1"/>
  <c r="I57" i="46" s="1"/>
  <c r="I60" i="46" s="1"/>
  <c r="AA48" i="46"/>
  <c r="Y48" i="46"/>
  <c r="X48" i="46"/>
  <c r="Z48" i="46" s="1"/>
  <c r="W48" i="46"/>
  <c r="V48" i="46"/>
  <c r="U48" i="46"/>
  <c r="T48" i="46"/>
  <c r="S48" i="46"/>
  <c r="R48" i="46"/>
  <c r="R49" i="46" s="1"/>
  <c r="R52" i="46" s="1"/>
  <c r="R54" i="46" s="1"/>
  <c r="R57" i="46" s="1"/>
  <c r="R60" i="46" s="1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33" i="46"/>
  <c r="Y33" i="46"/>
  <c r="X33" i="46"/>
  <c r="X49" i="46" s="1"/>
  <c r="X52" i="46" s="1"/>
  <c r="W33" i="46"/>
  <c r="W49" i="46" s="1"/>
  <c r="W52" i="46" s="1"/>
  <c r="W54" i="46" s="1"/>
  <c r="V33" i="46"/>
  <c r="U33" i="46"/>
  <c r="U49" i="46" s="1"/>
  <c r="U52" i="46" s="1"/>
  <c r="U54" i="46" s="1"/>
  <c r="U57" i="46" s="1"/>
  <c r="T33" i="46"/>
  <c r="T49" i="46" s="1"/>
  <c r="T52" i="46" s="1"/>
  <c r="T54" i="46" s="1"/>
  <c r="T57" i="46" s="1"/>
  <c r="T60" i="46" s="1"/>
  <c r="S33" i="46"/>
  <c r="S49" i="46" s="1"/>
  <c r="S52" i="46" s="1"/>
  <c r="S54" i="46" s="1"/>
  <c r="S57" i="46" s="1"/>
  <c r="S60" i="46" s="1"/>
  <c r="R33" i="46"/>
  <c r="Q33" i="46"/>
  <c r="Q49" i="46" s="1"/>
  <c r="Q52" i="46" s="1"/>
  <c r="Q54" i="46" s="1"/>
  <c r="Q57" i="46" s="1"/>
  <c r="Q60" i="46" s="1"/>
  <c r="P33" i="46"/>
  <c r="P49" i="46" s="1"/>
  <c r="P52" i="46" s="1"/>
  <c r="P54" i="46" s="1"/>
  <c r="P57" i="46" s="1"/>
  <c r="P60" i="46" s="1"/>
  <c r="O33" i="46"/>
  <c r="O49" i="46" s="1"/>
  <c r="O52" i="46" s="1"/>
  <c r="O54" i="46" s="1"/>
  <c r="O57" i="46" s="1"/>
  <c r="O60" i="46" s="1"/>
  <c r="N33" i="46"/>
  <c r="N49" i="46" s="1"/>
  <c r="N52" i="46" s="1"/>
  <c r="N54" i="46" s="1"/>
  <c r="N57" i="46" s="1"/>
  <c r="N60" i="46" s="1"/>
  <c r="M33" i="46"/>
  <c r="M49" i="46" s="1"/>
  <c r="M52" i="46" s="1"/>
  <c r="M54" i="46" s="1"/>
  <c r="M57" i="46" s="1"/>
  <c r="M60" i="46" s="1"/>
  <c r="L33" i="46"/>
  <c r="L49" i="46" s="1"/>
  <c r="L52" i="46" s="1"/>
  <c r="L54" i="46" s="1"/>
  <c r="L57" i="46" s="1"/>
  <c r="L60" i="46" s="1"/>
  <c r="K33" i="46"/>
  <c r="J33" i="46"/>
  <c r="I33" i="46"/>
  <c r="H33" i="46"/>
  <c r="H49" i="46" s="1"/>
  <c r="H52" i="46" s="1"/>
  <c r="H54" i="46" s="1"/>
  <c r="H57" i="46" s="1"/>
  <c r="H60" i="46" s="1"/>
  <c r="G33" i="46"/>
  <c r="G49" i="46" s="1"/>
  <c r="G52" i="46" s="1"/>
  <c r="F33" i="46"/>
  <c r="E33" i="46"/>
  <c r="D33" i="46"/>
  <c r="D49" i="46" s="1"/>
  <c r="D52" i="46" s="1"/>
  <c r="D54" i="46" s="1"/>
  <c r="D57" i="46" s="1"/>
  <c r="D60" i="46" s="1"/>
  <c r="C33" i="46"/>
  <c r="C49" i="46" s="1"/>
  <c r="C52" i="46" s="1"/>
  <c r="C54" i="46" s="1"/>
  <c r="C57" i="46" s="1"/>
  <c r="C60" i="46" s="1"/>
  <c r="U57" i="47"/>
  <c r="U60" i="47" s="1"/>
  <c r="F54" i="47"/>
  <c r="F57" i="47" s="1"/>
  <c r="F60" i="47" s="1"/>
  <c r="X52" i="47"/>
  <c r="O52" i="47"/>
  <c r="O54" i="47" s="1"/>
  <c r="O57" i="47" s="1"/>
  <c r="O60" i="47" s="1"/>
  <c r="AA48" i="47"/>
  <c r="Y48" i="47"/>
  <c r="X48" i="47"/>
  <c r="Z48" i="47" s="1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I49" i="47" s="1"/>
  <c r="I52" i="47" s="1"/>
  <c r="I54" i="47" s="1"/>
  <c r="I57" i="47" s="1"/>
  <c r="I60" i="47" s="1"/>
  <c r="H48" i="47"/>
  <c r="G48" i="47"/>
  <c r="F48" i="47"/>
  <c r="E48" i="47"/>
  <c r="D48" i="47"/>
  <c r="C48" i="47"/>
  <c r="AA33" i="47"/>
  <c r="AA49" i="47" s="1"/>
  <c r="AA52" i="47" s="1"/>
  <c r="AA54" i="47" s="1"/>
  <c r="AA57" i="47" s="1"/>
  <c r="AA60" i="47" s="1"/>
  <c r="Y33" i="47"/>
  <c r="X33" i="47"/>
  <c r="X49" i="47" s="1"/>
  <c r="Z49" i="47" s="1"/>
  <c r="W33" i="47"/>
  <c r="W49" i="47" s="1"/>
  <c r="W52" i="47" s="1"/>
  <c r="W54" i="47" s="1"/>
  <c r="W57" i="47" s="1"/>
  <c r="W60" i="47" s="1"/>
  <c r="V33" i="47"/>
  <c r="U33" i="47"/>
  <c r="U49" i="47" s="1"/>
  <c r="U52" i="47" s="1"/>
  <c r="U54" i="47" s="1"/>
  <c r="T33" i="47"/>
  <c r="S33" i="47"/>
  <c r="S49" i="47" s="1"/>
  <c r="S52" i="47" s="1"/>
  <c r="S54" i="47" s="1"/>
  <c r="S57" i="47" s="1"/>
  <c r="S60" i="47" s="1"/>
  <c r="R33" i="47"/>
  <c r="Q33" i="47"/>
  <c r="Q49" i="47" s="1"/>
  <c r="Q52" i="47" s="1"/>
  <c r="Q54" i="47" s="1"/>
  <c r="Q57" i="47" s="1"/>
  <c r="Q60" i="47" s="1"/>
  <c r="P33" i="47"/>
  <c r="P49" i="47" s="1"/>
  <c r="P52" i="47" s="1"/>
  <c r="P54" i="47" s="1"/>
  <c r="P57" i="47" s="1"/>
  <c r="P60" i="47" s="1"/>
  <c r="O33" i="47"/>
  <c r="O49" i="47" s="1"/>
  <c r="N33" i="47"/>
  <c r="N49" i="47" s="1"/>
  <c r="N52" i="47" s="1"/>
  <c r="N54" i="47" s="1"/>
  <c r="N57" i="47" s="1"/>
  <c r="N60" i="47" s="1"/>
  <c r="M33" i="47"/>
  <c r="L33" i="47"/>
  <c r="L49" i="47" s="1"/>
  <c r="L52" i="47" s="1"/>
  <c r="L54" i="47" s="1"/>
  <c r="L57" i="47" s="1"/>
  <c r="L60" i="47" s="1"/>
  <c r="K33" i="47"/>
  <c r="K49" i="47" s="1"/>
  <c r="K52" i="47" s="1"/>
  <c r="K54" i="47" s="1"/>
  <c r="K57" i="47" s="1"/>
  <c r="K60" i="47" s="1"/>
  <c r="J33" i="47"/>
  <c r="I33" i="47"/>
  <c r="H33" i="47"/>
  <c r="G33" i="47"/>
  <c r="F33" i="47"/>
  <c r="F49" i="47" s="1"/>
  <c r="F52" i="47" s="1"/>
  <c r="E33" i="47"/>
  <c r="E49" i="47" s="1"/>
  <c r="E52" i="47" s="1"/>
  <c r="E54" i="47" s="1"/>
  <c r="E57" i="47" s="1"/>
  <c r="E60" i="47" s="1"/>
  <c r="D33" i="47"/>
  <c r="D49" i="47" s="1"/>
  <c r="D52" i="47" s="1"/>
  <c r="D54" i="47" s="1"/>
  <c r="D57" i="47" s="1"/>
  <c r="D60" i="47" s="1"/>
  <c r="C33" i="47"/>
  <c r="C49" i="47" s="1"/>
  <c r="C52" i="47" s="1"/>
  <c r="C54" i="47" s="1"/>
  <c r="C57" i="47" s="1"/>
  <c r="C60" i="47" s="1"/>
  <c r="S60" i="48"/>
  <c r="U54" i="48"/>
  <c r="U57" i="48" s="1"/>
  <c r="U60" i="48" s="1"/>
  <c r="E54" i="48"/>
  <c r="E57" i="48" s="1"/>
  <c r="E60" i="48" s="1"/>
  <c r="N52" i="48"/>
  <c r="N54" i="48" s="1"/>
  <c r="N57" i="48" s="1"/>
  <c r="N60" i="48" s="1"/>
  <c r="O49" i="48"/>
  <c r="O52" i="48" s="1"/>
  <c r="O54" i="48" s="1"/>
  <c r="O57" i="48" s="1"/>
  <c r="O60" i="48" s="1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H49" i="48" s="1"/>
  <c r="H52" i="48" s="1"/>
  <c r="H54" i="48" s="1"/>
  <c r="H57" i="48" s="1"/>
  <c r="H60" i="48" s="1"/>
  <c r="G48" i="48"/>
  <c r="F48" i="48"/>
  <c r="E48" i="48"/>
  <c r="D48" i="48"/>
  <c r="C48" i="48"/>
  <c r="AA33" i="48"/>
  <c r="Y33" i="48"/>
  <c r="Y49" i="48" s="1"/>
  <c r="Y52" i="48" s="1"/>
  <c r="Y54" i="48" s="1"/>
  <c r="Y57" i="48" s="1"/>
  <c r="Y60" i="48" s="1"/>
  <c r="X33" i="48"/>
  <c r="Z33" i="48" s="1"/>
  <c r="W33" i="48"/>
  <c r="W49" i="48" s="1"/>
  <c r="W52" i="48" s="1"/>
  <c r="W54" i="48" s="1"/>
  <c r="W57" i="48" s="1"/>
  <c r="W60" i="48" s="1"/>
  <c r="V33" i="48"/>
  <c r="U33" i="48"/>
  <c r="U49" i="48" s="1"/>
  <c r="U52" i="48" s="1"/>
  <c r="T33" i="48"/>
  <c r="S33" i="48"/>
  <c r="S49" i="48" s="1"/>
  <c r="S52" i="48" s="1"/>
  <c r="S54" i="48" s="1"/>
  <c r="S57" i="48" s="1"/>
  <c r="R33" i="48"/>
  <c r="R49" i="48" s="1"/>
  <c r="R52" i="48" s="1"/>
  <c r="R54" i="48" s="1"/>
  <c r="R57" i="48" s="1"/>
  <c r="R60" i="48" s="1"/>
  <c r="Q33" i="48"/>
  <c r="P33" i="48"/>
  <c r="O33" i="48"/>
  <c r="N33" i="48"/>
  <c r="N49" i="48" s="1"/>
  <c r="M33" i="48"/>
  <c r="M49" i="48" s="1"/>
  <c r="M52" i="48" s="1"/>
  <c r="M54" i="48" s="1"/>
  <c r="M57" i="48" s="1"/>
  <c r="M60" i="48" s="1"/>
  <c r="L33" i="48"/>
  <c r="L49" i="48" s="1"/>
  <c r="L52" i="48" s="1"/>
  <c r="L54" i="48" s="1"/>
  <c r="L57" i="48" s="1"/>
  <c r="L60" i="48" s="1"/>
  <c r="K33" i="48"/>
  <c r="J33" i="48"/>
  <c r="J49" i="48" s="1"/>
  <c r="J52" i="48" s="1"/>
  <c r="J54" i="48" s="1"/>
  <c r="J57" i="48" s="1"/>
  <c r="J60" i="48" s="1"/>
  <c r="I33" i="48"/>
  <c r="I49" i="48" s="1"/>
  <c r="I52" i="48" s="1"/>
  <c r="I54" i="48" s="1"/>
  <c r="I57" i="48" s="1"/>
  <c r="I60" i="48" s="1"/>
  <c r="H33" i="48"/>
  <c r="G33" i="48"/>
  <c r="G49" i="48" s="1"/>
  <c r="G52" i="48" s="1"/>
  <c r="G54" i="48" s="1"/>
  <c r="G57" i="48" s="1"/>
  <c r="G60" i="48" s="1"/>
  <c r="F33" i="48"/>
  <c r="E33" i="48"/>
  <c r="E49" i="48" s="1"/>
  <c r="E52" i="48" s="1"/>
  <c r="D33" i="48"/>
  <c r="C33" i="48"/>
  <c r="C49" i="48" s="1"/>
  <c r="C52" i="48" s="1"/>
  <c r="C54" i="48" s="1"/>
  <c r="C57" i="48" s="1"/>
  <c r="C60" i="48" s="1"/>
  <c r="J60" i="49"/>
  <c r="O49" i="49"/>
  <c r="O52" i="49" s="1"/>
  <c r="O54" i="49" s="1"/>
  <c r="O57" i="49" s="1"/>
  <c r="O60" i="49" s="1"/>
  <c r="N49" i="49"/>
  <c r="N52" i="49" s="1"/>
  <c r="N54" i="49" s="1"/>
  <c r="N57" i="49" s="1"/>
  <c r="N60" i="49" s="1"/>
  <c r="AA48" i="49"/>
  <c r="Y48" i="49"/>
  <c r="X48" i="49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33" i="49"/>
  <c r="Y33" i="49"/>
  <c r="Y49" i="49" s="1"/>
  <c r="Y52" i="49" s="1"/>
  <c r="Y54" i="49" s="1"/>
  <c r="Y57" i="49" s="1"/>
  <c r="Y60" i="49" s="1"/>
  <c r="X33" i="49"/>
  <c r="W33" i="49"/>
  <c r="W49" i="49" s="1"/>
  <c r="W52" i="49" s="1"/>
  <c r="W54" i="49" s="1"/>
  <c r="W57" i="49" s="1"/>
  <c r="W60" i="49" s="1"/>
  <c r="V33" i="49"/>
  <c r="V49" i="49" s="1"/>
  <c r="V52" i="49" s="1"/>
  <c r="V54" i="49" s="1"/>
  <c r="V57" i="49" s="1"/>
  <c r="V60" i="49" s="1"/>
  <c r="U33" i="49"/>
  <c r="U49" i="49" s="1"/>
  <c r="U52" i="49" s="1"/>
  <c r="U54" i="49" s="1"/>
  <c r="U57" i="49" s="1"/>
  <c r="U60" i="49" s="1"/>
  <c r="T33" i="49"/>
  <c r="T49" i="49" s="1"/>
  <c r="T52" i="49" s="1"/>
  <c r="T54" i="49" s="1"/>
  <c r="T57" i="49" s="1"/>
  <c r="T60" i="49" s="1"/>
  <c r="S33" i="49"/>
  <c r="S49" i="49" s="1"/>
  <c r="S52" i="49" s="1"/>
  <c r="S54" i="49" s="1"/>
  <c r="S57" i="49" s="1"/>
  <c r="S60" i="49" s="1"/>
  <c r="R33" i="49"/>
  <c r="Q33" i="49"/>
  <c r="P33" i="49"/>
  <c r="O33" i="49"/>
  <c r="N33" i="49"/>
  <c r="M33" i="49"/>
  <c r="M49" i="49" s="1"/>
  <c r="M52" i="49" s="1"/>
  <c r="M54" i="49" s="1"/>
  <c r="M57" i="49" s="1"/>
  <c r="M60" i="49" s="1"/>
  <c r="L33" i="49"/>
  <c r="L49" i="49" s="1"/>
  <c r="L52" i="49" s="1"/>
  <c r="L54" i="49" s="1"/>
  <c r="L57" i="49" s="1"/>
  <c r="L60" i="49" s="1"/>
  <c r="K33" i="49"/>
  <c r="K49" i="49" s="1"/>
  <c r="K52" i="49" s="1"/>
  <c r="K54" i="49" s="1"/>
  <c r="K57" i="49" s="1"/>
  <c r="K60" i="49" s="1"/>
  <c r="J33" i="49"/>
  <c r="J49" i="49" s="1"/>
  <c r="J52" i="49" s="1"/>
  <c r="J54" i="49" s="1"/>
  <c r="J57" i="49" s="1"/>
  <c r="I33" i="49"/>
  <c r="I49" i="49" s="1"/>
  <c r="I52" i="49" s="1"/>
  <c r="I54" i="49" s="1"/>
  <c r="I57" i="49" s="1"/>
  <c r="I60" i="49" s="1"/>
  <c r="H33" i="49"/>
  <c r="G33" i="49"/>
  <c r="F33" i="49"/>
  <c r="F49" i="49" s="1"/>
  <c r="F52" i="49" s="1"/>
  <c r="F54" i="49" s="1"/>
  <c r="F57" i="49" s="1"/>
  <c r="F60" i="49" s="1"/>
  <c r="E33" i="49"/>
  <c r="D33" i="49"/>
  <c r="C33" i="49"/>
  <c r="C49" i="49" s="1"/>
  <c r="C52" i="49" s="1"/>
  <c r="C54" i="49" s="1"/>
  <c r="C57" i="49" s="1"/>
  <c r="C60" i="49" s="1"/>
  <c r="R57" i="50"/>
  <c r="R60" i="50" s="1"/>
  <c r="AA54" i="50"/>
  <c r="AA57" i="50" s="1"/>
  <c r="AA60" i="50" s="1"/>
  <c r="D54" i="50"/>
  <c r="D57" i="50" s="1"/>
  <c r="D60" i="50" s="1"/>
  <c r="U49" i="50"/>
  <c r="U52" i="50" s="1"/>
  <c r="U54" i="50" s="1"/>
  <c r="U57" i="50" s="1"/>
  <c r="U60" i="50" s="1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N49" i="50" s="1"/>
  <c r="N52" i="50" s="1"/>
  <c r="N54" i="50" s="1"/>
  <c r="N57" i="50" s="1"/>
  <c r="N60" i="50" s="1"/>
  <c r="M48" i="50"/>
  <c r="L48" i="50"/>
  <c r="K48" i="50"/>
  <c r="J48" i="50"/>
  <c r="I48" i="50"/>
  <c r="H48" i="50"/>
  <c r="G48" i="50"/>
  <c r="F48" i="50"/>
  <c r="E48" i="50"/>
  <c r="E49" i="50" s="1"/>
  <c r="E52" i="50" s="1"/>
  <c r="E54" i="50" s="1"/>
  <c r="E57" i="50" s="1"/>
  <c r="E60" i="50" s="1"/>
  <c r="D48" i="50"/>
  <c r="C48" i="50"/>
  <c r="AA33" i="50"/>
  <c r="AA49" i="50" s="1"/>
  <c r="AA52" i="50" s="1"/>
  <c r="Y33" i="50"/>
  <c r="Y49" i="50" s="1"/>
  <c r="Y52" i="50" s="1"/>
  <c r="Y54" i="50" s="1"/>
  <c r="Y57" i="50" s="1"/>
  <c r="Y60" i="50" s="1"/>
  <c r="X33" i="50"/>
  <c r="W33" i="50"/>
  <c r="V33" i="50"/>
  <c r="V49" i="50" s="1"/>
  <c r="V52" i="50" s="1"/>
  <c r="V54" i="50" s="1"/>
  <c r="V57" i="50" s="1"/>
  <c r="V60" i="50" s="1"/>
  <c r="U33" i="50"/>
  <c r="T33" i="50"/>
  <c r="T49" i="50" s="1"/>
  <c r="T52" i="50" s="1"/>
  <c r="T54" i="50" s="1"/>
  <c r="T57" i="50" s="1"/>
  <c r="T60" i="50" s="1"/>
  <c r="S33" i="50"/>
  <c r="S49" i="50" s="1"/>
  <c r="S52" i="50" s="1"/>
  <c r="S54" i="50" s="1"/>
  <c r="S57" i="50" s="1"/>
  <c r="S60" i="50" s="1"/>
  <c r="R33" i="50"/>
  <c r="R49" i="50" s="1"/>
  <c r="R52" i="50" s="1"/>
  <c r="R54" i="50" s="1"/>
  <c r="Q33" i="50"/>
  <c r="Q49" i="50" s="1"/>
  <c r="Q52" i="50" s="1"/>
  <c r="Q54" i="50" s="1"/>
  <c r="Q57" i="50" s="1"/>
  <c r="Q60" i="50" s="1"/>
  <c r="P33" i="50"/>
  <c r="P49" i="50" s="1"/>
  <c r="P52" i="50" s="1"/>
  <c r="P54" i="50" s="1"/>
  <c r="P57" i="50" s="1"/>
  <c r="P60" i="50" s="1"/>
  <c r="O33" i="50"/>
  <c r="O49" i="50" s="1"/>
  <c r="O52" i="50" s="1"/>
  <c r="O54" i="50" s="1"/>
  <c r="O57" i="50" s="1"/>
  <c r="O60" i="50" s="1"/>
  <c r="N33" i="50"/>
  <c r="M33" i="50"/>
  <c r="M49" i="50" s="1"/>
  <c r="M52" i="50" s="1"/>
  <c r="M54" i="50" s="1"/>
  <c r="M57" i="50" s="1"/>
  <c r="M60" i="50" s="1"/>
  <c r="L33" i="50"/>
  <c r="L49" i="50" s="1"/>
  <c r="L52" i="50" s="1"/>
  <c r="L54" i="50" s="1"/>
  <c r="L57" i="50" s="1"/>
  <c r="L60" i="50" s="1"/>
  <c r="K33" i="50"/>
  <c r="J33" i="50"/>
  <c r="J49" i="50" s="1"/>
  <c r="J52" i="50" s="1"/>
  <c r="J54" i="50" s="1"/>
  <c r="J57" i="50" s="1"/>
  <c r="J60" i="50" s="1"/>
  <c r="I33" i="50"/>
  <c r="I49" i="50" s="1"/>
  <c r="I52" i="50" s="1"/>
  <c r="I54" i="50" s="1"/>
  <c r="I57" i="50" s="1"/>
  <c r="I60" i="50" s="1"/>
  <c r="H33" i="50"/>
  <c r="H49" i="50" s="1"/>
  <c r="H52" i="50" s="1"/>
  <c r="H54" i="50" s="1"/>
  <c r="H57" i="50" s="1"/>
  <c r="H60" i="50" s="1"/>
  <c r="G33" i="50"/>
  <c r="F33" i="50"/>
  <c r="F49" i="50" s="1"/>
  <c r="F52" i="50" s="1"/>
  <c r="F54" i="50" s="1"/>
  <c r="F57" i="50" s="1"/>
  <c r="F60" i="50" s="1"/>
  <c r="E33" i="50"/>
  <c r="D33" i="50"/>
  <c r="D49" i="50" s="1"/>
  <c r="D52" i="50" s="1"/>
  <c r="C33" i="50"/>
  <c r="C49" i="50" s="1"/>
  <c r="C52" i="50" s="1"/>
  <c r="C54" i="50" s="1"/>
  <c r="C57" i="50" s="1"/>
  <c r="C60" i="50" s="1"/>
  <c r="AA48" i="51"/>
  <c r="Y48" i="51"/>
  <c r="X48" i="51"/>
  <c r="Z48" i="51" s="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33" i="51"/>
  <c r="AA49" i="51" s="1"/>
  <c r="AA52" i="51" s="1"/>
  <c r="AA54" i="51" s="1"/>
  <c r="AA57" i="51" s="1"/>
  <c r="AA60" i="51" s="1"/>
  <c r="Y33" i="51"/>
  <c r="Y49" i="51" s="1"/>
  <c r="Y52" i="51" s="1"/>
  <c r="Y54" i="51" s="1"/>
  <c r="Y57" i="51" s="1"/>
  <c r="Y60" i="51" s="1"/>
  <c r="X33" i="51"/>
  <c r="Z33" i="51" s="1"/>
  <c r="W33" i="51"/>
  <c r="W49" i="51" s="1"/>
  <c r="W52" i="51" s="1"/>
  <c r="W54" i="51" s="1"/>
  <c r="W57" i="51" s="1"/>
  <c r="W60" i="51" s="1"/>
  <c r="V33" i="51"/>
  <c r="V49" i="51" s="1"/>
  <c r="V52" i="51" s="1"/>
  <c r="V54" i="51" s="1"/>
  <c r="V57" i="51" s="1"/>
  <c r="V60" i="51" s="1"/>
  <c r="U33" i="51"/>
  <c r="U49" i="51" s="1"/>
  <c r="U52" i="51" s="1"/>
  <c r="U54" i="51" s="1"/>
  <c r="U57" i="51" s="1"/>
  <c r="U60" i="51" s="1"/>
  <c r="T33" i="51"/>
  <c r="S33" i="51"/>
  <c r="R33" i="51"/>
  <c r="Q33" i="51"/>
  <c r="Q49" i="51" s="1"/>
  <c r="Q52" i="51" s="1"/>
  <c r="Q54" i="51" s="1"/>
  <c r="Q57" i="51" s="1"/>
  <c r="Q60" i="51" s="1"/>
  <c r="P33" i="51"/>
  <c r="O33" i="51"/>
  <c r="O49" i="51" s="1"/>
  <c r="O52" i="51" s="1"/>
  <c r="O54" i="51" s="1"/>
  <c r="O57" i="51" s="1"/>
  <c r="O60" i="51" s="1"/>
  <c r="N33" i="51"/>
  <c r="N49" i="51" s="1"/>
  <c r="N52" i="51" s="1"/>
  <c r="N54" i="51" s="1"/>
  <c r="N57" i="51" s="1"/>
  <c r="N60" i="51" s="1"/>
  <c r="M33" i="51"/>
  <c r="M49" i="51" s="1"/>
  <c r="M52" i="51" s="1"/>
  <c r="M54" i="51" s="1"/>
  <c r="M57" i="51" s="1"/>
  <c r="M60" i="51" s="1"/>
  <c r="L33" i="51"/>
  <c r="K33" i="51"/>
  <c r="J33" i="51"/>
  <c r="J49" i="51" s="1"/>
  <c r="J52" i="51" s="1"/>
  <c r="J54" i="51" s="1"/>
  <c r="J57" i="51" s="1"/>
  <c r="J60" i="51" s="1"/>
  <c r="I33" i="51"/>
  <c r="I49" i="51" s="1"/>
  <c r="I52" i="51" s="1"/>
  <c r="I54" i="51" s="1"/>
  <c r="I57" i="51" s="1"/>
  <c r="I60" i="51" s="1"/>
  <c r="H33" i="51"/>
  <c r="G33" i="51"/>
  <c r="F33" i="51"/>
  <c r="E33" i="51"/>
  <c r="D33" i="51"/>
  <c r="D49" i="51" s="1"/>
  <c r="D52" i="51" s="1"/>
  <c r="D54" i="51" s="1"/>
  <c r="D57" i="51" s="1"/>
  <c r="D60" i="51" s="1"/>
  <c r="C33" i="51"/>
  <c r="V49" i="52"/>
  <c r="V52" i="52" s="1"/>
  <c r="V54" i="52" s="1"/>
  <c r="V57" i="52" s="1"/>
  <c r="V60" i="52" s="1"/>
  <c r="N49" i="52"/>
  <c r="N52" i="52" s="1"/>
  <c r="N54" i="52" s="1"/>
  <c r="N57" i="52" s="1"/>
  <c r="N60" i="52" s="1"/>
  <c r="AA48" i="52"/>
  <c r="Y48" i="52"/>
  <c r="X48" i="52"/>
  <c r="Z48" i="52" s="1"/>
  <c r="W48" i="52"/>
  <c r="V48" i="52"/>
  <c r="U48" i="52"/>
  <c r="T48" i="52"/>
  <c r="S48" i="52"/>
  <c r="R48" i="52"/>
  <c r="R49" i="52" s="1"/>
  <c r="R52" i="52" s="1"/>
  <c r="R54" i="52" s="1"/>
  <c r="R57" i="52" s="1"/>
  <c r="R60" i="52" s="1"/>
  <c r="Q48" i="52"/>
  <c r="P48" i="52"/>
  <c r="O48" i="52"/>
  <c r="O49" i="52" s="1"/>
  <c r="O52" i="52" s="1"/>
  <c r="O54" i="52" s="1"/>
  <c r="O57" i="52" s="1"/>
  <c r="O60" i="52" s="1"/>
  <c r="N48" i="52"/>
  <c r="M48" i="52"/>
  <c r="L48" i="52"/>
  <c r="K48" i="52"/>
  <c r="J48" i="52"/>
  <c r="I48" i="52"/>
  <c r="H48" i="52"/>
  <c r="G48" i="52"/>
  <c r="F48" i="52"/>
  <c r="E48" i="52"/>
  <c r="D48" i="52"/>
  <c r="C48" i="52"/>
  <c r="AA33" i="52"/>
  <c r="AA49" i="52" s="1"/>
  <c r="AA52" i="52" s="1"/>
  <c r="AA54" i="52" s="1"/>
  <c r="AA57" i="52" s="1"/>
  <c r="AA60" i="52" s="1"/>
  <c r="Y33" i="52"/>
  <c r="Y49" i="52" s="1"/>
  <c r="Y52" i="52" s="1"/>
  <c r="Y54" i="52" s="1"/>
  <c r="Y57" i="52" s="1"/>
  <c r="Y60" i="52" s="1"/>
  <c r="X33" i="52"/>
  <c r="W33" i="52"/>
  <c r="V33" i="52"/>
  <c r="U33" i="52"/>
  <c r="U49" i="52" s="1"/>
  <c r="U52" i="52" s="1"/>
  <c r="U54" i="52" s="1"/>
  <c r="U57" i="52" s="1"/>
  <c r="U60" i="52" s="1"/>
  <c r="T33" i="52"/>
  <c r="T49" i="52" s="1"/>
  <c r="T52" i="52" s="1"/>
  <c r="T54" i="52" s="1"/>
  <c r="T57" i="52" s="1"/>
  <c r="T60" i="52" s="1"/>
  <c r="S33" i="52"/>
  <c r="R33" i="52"/>
  <c r="Q33" i="52"/>
  <c r="Q49" i="52" s="1"/>
  <c r="Q52" i="52" s="1"/>
  <c r="Q54" i="52" s="1"/>
  <c r="Q57" i="52" s="1"/>
  <c r="Q60" i="52" s="1"/>
  <c r="P33" i="52"/>
  <c r="P49" i="52" s="1"/>
  <c r="P52" i="52" s="1"/>
  <c r="P54" i="52" s="1"/>
  <c r="P57" i="52" s="1"/>
  <c r="P60" i="52" s="1"/>
  <c r="O33" i="52"/>
  <c r="N33" i="52"/>
  <c r="M33" i="52"/>
  <c r="M49" i="52" s="1"/>
  <c r="M52" i="52" s="1"/>
  <c r="M54" i="52" s="1"/>
  <c r="M57" i="52" s="1"/>
  <c r="M60" i="52" s="1"/>
  <c r="L33" i="52"/>
  <c r="L49" i="52" s="1"/>
  <c r="L52" i="52" s="1"/>
  <c r="L54" i="52" s="1"/>
  <c r="L57" i="52" s="1"/>
  <c r="L60" i="52" s="1"/>
  <c r="K33" i="52"/>
  <c r="K49" i="52" s="1"/>
  <c r="K52" i="52" s="1"/>
  <c r="K54" i="52" s="1"/>
  <c r="K57" i="52" s="1"/>
  <c r="K60" i="52" s="1"/>
  <c r="J33" i="52"/>
  <c r="I33" i="52"/>
  <c r="I49" i="52" s="1"/>
  <c r="I52" i="52" s="1"/>
  <c r="I54" i="52" s="1"/>
  <c r="I57" i="52" s="1"/>
  <c r="I60" i="52" s="1"/>
  <c r="H33" i="52"/>
  <c r="H49" i="52" s="1"/>
  <c r="H52" i="52" s="1"/>
  <c r="H54" i="52" s="1"/>
  <c r="H57" i="52" s="1"/>
  <c r="H60" i="52" s="1"/>
  <c r="G33" i="52"/>
  <c r="F33" i="52"/>
  <c r="F49" i="52" s="1"/>
  <c r="F52" i="52" s="1"/>
  <c r="F54" i="52" s="1"/>
  <c r="F57" i="52" s="1"/>
  <c r="F60" i="52" s="1"/>
  <c r="E33" i="52"/>
  <c r="D33" i="52"/>
  <c r="D49" i="52" s="1"/>
  <c r="D52" i="52" s="1"/>
  <c r="D54" i="52" s="1"/>
  <c r="D57" i="52" s="1"/>
  <c r="D60" i="52" s="1"/>
  <c r="C33" i="52"/>
  <c r="C49" i="52" s="1"/>
  <c r="C52" i="52" s="1"/>
  <c r="C54" i="52" s="1"/>
  <c r="C57" i="52" s="1"/>
  <c r="C60" i="52" s="1"/>
  <c r="U49" i="53"/>
  <c r="U52" i="53" s="1"/>
  <c r="U54" i="53" s="1"/>
  <c r="U57" i="53" s="1"/>
  <c r="U60" i="53" s="1"/>
  <c r="AA48" i="53"/>
  <c r="Z48" i="53"/>
  <c r="Y48" i="53"/>
  <c r="X48" i="53"/>
  <c r="W48" i="53"/>
  <c r="V48" i="53"/>
  <c r="V49" i="53" s="1"/>
  <c r="V52" i="53" s="1"/>
  <c r="V54" i="53" s="1"/>
  <c r="V57" i="53" s="1"/>
  <c r="V60" i="53" s="1"/>
  <c r="U48" i="53"/>
  <c r="T48" i="53"/>
  <c r="S48" i="53"/>
  <c r="R48" i="53"/>
  <c r="Q48" i="53"/>
  <c r="P48" i="53"/>
  <c r="O48" i="53"/>
  <c r="N48" i="53"/>
  <c r="M48" i="53"/>
  <c r="M49" i="53" s="1"/>
  <c r="M52" i="53" s="1"/>
  <c r="M54" i="53" s="1"/>
  <c r="M57" i="53" s="1"/>
  <c r="M60" i="53" s="1"/>
  <c r="L48" i="53"/>
  <c r="K48" i="53"/>
  <c r="J48" i="53"/>
  <c r="I48" i="53"/>
  <c r="H48" i="53"/>
  <c r="G48" i="53"/>
  <c r="F48" i="53"/>
  <c r="E48" i="53"/>
  <c r="E49" i="53" s="1"/>
  <c r="E52" i="53" s="1"/>
  <c r="E54" i="53" s="1"/>
  <c r="E57" i="53" s="1"/>
  <c r="E60" i="53" s="1"/>
  <c r="D48" i="53"/>
  <c r="C48" i="53"/>
  <c r="AA33" i="53"/>
  <c r="Y33" i="53"/>
  <c r="X33" i="53"/>
  <c r="X49" i="53" s="1"/>
  <c r="W33" i="53"/>
  <c r="V33" i="53"/>
  <c r="U33" i="53"/>
  <c r="T33" i="53"/>
  <c r="T49" i="53" s="1"/>
  <c r="T52" i="53" s="1"/>
  <c r="T54" i="53" s="1"/>
  <c r="T57" i="53" s="1"/>
  <c r="T60" i="53" s="1"/>
  <c r="S33" i="53"/>
  <c r="S49" i="53" s="1"/>
  <c r="S52" i="53" s="1"/>
  <c r="S54" i="53" s="1"/>
  <c r="S57" i="53" s="1"/>
  <c r="S60" i="53" s="1"/>
  <c r="R33" i="53"/>
  <c r="R49" i="53" s="1"/>
  <c r="R52" i="53" s="1"/>
  <c r="R54" i="53" s="1"/>
  <c r="R57" i="53" s="1"/>
  <c r="R60" i="53" s="1"/>
  <c r="Q33" i="53"/>
  <c r="P33" i="53"/>
  <c r="P49" i="53" s="1"/>
  <c r="P52" i="53" s="1"/>
  <c r="P54" i="53" s="1"/>
  <c r="P57" i="53" s="1"/>
  <c r="P60" i="53" s="1"/>
  <c r="O33" i="53"/>
  <c r="O49" i="53" s="1"/>
  <c r="O52" i="53" s="1"/>
  <c r="O54" i="53" s="1"/>
  <c r="O57" i="53" s="1"/>
  <c r="O60" i="53" s="1"/>
  <c r="N33" i="53"/>
  <c r="M33" i="53"/>
  <c r="L33" i="53"/>
  <c r="L49" i="53" s="1"/>
  <c r="L52" i="53" s="1"/>
  <c r="L54" i="53" s="1"/>
  <c r="L57" i="53" s="1"/>
  <c r="L60" i="53" s="1"/>
  <c r="K33" i="53"/>
  <c r="K49" i="53" s="1"/>
  <c r="K52" i="53" s="1"/>
  <c r="K54" i="53" s="1"/>
  <c r="K57" i="53" s="1"/>
  <c r="K60" i="53" s="1"/>
  <c r="J33" i="53"/>
  <c r="I33" i="53"/>
  <c r="H33" i="53"/>
  <c r="G33" i="53"/>
  <c r="G49" i="53" s="1"/>
  <c r="G52" i="53" s="1"/>
  <c r="G54" i="53" s="1"/>
  <c r="G57" i="53" s="1"/>
  <c r="G60" i="53" s="1"/>
  <c r="F33" i="53"/>
  <c r="E33" i="53"/>
  <c r="D33" i="53"/>
  <c r="C33" i="53"/>
  <c r="C49" i="53" s="1"/>
  <c r="C52" i="53" s="1"/>
  <c r="C54" i="53" s="1"/>
  <c r="C57" i="53" s="1"/>
  <c r="C60" i="53" s="1"/>
  <c r="L49" i="54"/>
  <c r="L52" i="54" s="1"/>
  <c r="L54" i="54" s="1"/>
  <c r="L57" i="54" s="1"/>
  <c r="L60" i="54" s="1"/>
  <c r="AA48" i="54"/>
  <c r="Y48" i="54"/>
  <c r="X48" i="54"/>
  <c r="W48" i="54"/>
  <c r="V48" i="54"/>
  <c r="U48" i="54"/>
  <c r="T48" i="54"/>
  <c r="S48" i="54"/>
  <c r="R48" i="54"/>
  <c r="Q48" i="54"/>
  <c r="P48" i="54"/>
  <c r="O48" i="54"/>
  <c r="N48" i="54"/>
  <c r="M48" i="54"/>
  <c r="M49" i="54" s="1"/>
  <c r="M52" i="54" s="1"/>
  <c r="M54" i="54" s="1"/>
  <c r="M57" i="54" s="1"/>
  <c r="M60" i="54" s="1"/>
  <c r="L48" i="54"/>
  <c r="K48" i="54"/>
  <c r="J48" i="54"/>
  <c r="I48" i="54"/>
  <c r="H48" i="54"/>
  <c r="G48" i="54"/>
  <c r="F48" i="54"/>
  <c r="E48" i="54"/>
  <c r="E49" i="54" s="1"/>
  <c r="E52" i="54" s="1"/>
  <c r="E54" i="54" s="1"/>
  <c r="E57" i="54" s="1"/>
  <c r="E60" i="54" s="1"/>
  <c r="D48" i="54"/>
  <c r="C48" i="54"/>
  <c r="AA33" i="54"/>
  <c r="AA49" i="54" s="1"/>
  <c r="AA52" i="54" s="1"/>
  <c r="AA54" i="54" s="1"/>
  <c r="AA57" i="54" s="1"/>
  <c r="AA60" i="54" s="1"/>
  <c r="Y33" i="54"/>
  <c r="Y49" i="54" s="1"/>
  <c r="Y52" i="54" s="1"/>
  <c r="Y54" i="54" s="1"/>
  <c r="Y57" i="54" s="1"/>
  <c r="Y60" i="54" s="1"/>
  <c r="X33" i="54"/>
  <c r="W33" i="54"/>
  <c r="W49" i="54" s="1"/>
  <c r="W52" i="54" s="1"/>
  <c r="W54" i="54" s="1"/>
  <c r="W57" i="54" s="1"/>
  <c r="W60" i="54" s="1"/>
  <c r="V33" i="54"/>
  <c r="U33" i="54"/>
  <c r="T33" i="54"/>
  <c r="T49" i="54" s="1"/>
  <c r="T52" i="54" s="1"/>
  <c r="T54" i="54" s="1"/>
  <c r="T57" i="54" s="1"/>
  <c r="T60" i="54" s="1"/>
  <c r="S33" i="54"/>
  <c r="S49" i="54" s="1"/>
  <c r="S52" i="54" s="1"/>
  <c r="S54" i="54" s="1"/>
  <c r="S57" i="54" s="1"/>
  <c r="S60" i="54" s="1"/>
  <c r="R33" i="54"/>
  <c r="Q33" i="54"/>
  <c r="P33" i="54"/>
  <c r="O33" i="54"/>
  <c r="N33" i="54"/>
  <c r="N49" i="54" s="1"/>
  <c r="N52" i="54" s="1"/>
  <c r="N54" i="54" s="1"/>
  <c r="N57" i="54" s="1"/>
  <c r="N60" i="54" s="1"/>
  <c r="M33" i="54"/>
  <c r="L33" i="54"/>
  <c r="K33" i="54"/>
  <c r="J33" i="54"/>
  <c r="J49" i="54" s="1"/>
  <c r="J52" i="54" s="1"/>
  <c r="J54" i="54" s="1"/>
  <c r="J57" i="54" s="1"/>
  <c r="J60" i="54" s="1"/>
  <c r="I33" i="54"/>
  <c r="H33" i="54"/>
  <c r="H49" i="54" s="1"/>
  <c r="H52" i="54" s="1"/>
  <c r="H54" i="54" s="1"/>
  <c r="H57" i="54" s="1"/>
  <c r="H60" i="54" s="1"/>
  <c r="G33" i="54"/>
  <c r="F33" i="54"/>
  <c r="F49" i="54" s="1"/>
  <c r="F52" i="54" s="1"/>
  <c r="F54" i="54" s="1"/>
  <c r="F57" i="54" s="1"/>
  <c r="F60" i="54" s="1"/>
  <c r="E33" i="54"/>
  <c r="D33" i="54"/>
  <c r="D49" i="54" s="1"/>
  <c r="D52" i="54" s="1"/>
  <c r="D54" i="54" s="1"/>
  <c r="D57" i="54" s="1"/>
  <c r="D60" i="54" s="1"/>
  <c r="C33" i="54"/>
  <c r="C49" i="54" s="1"/>
  <c r="C52" i="54" s="1"/>
  <c r="C54" i="54" s="1"/>
  <c r="C57" i="54" s="1"/>
  <c r="C60" i="54" s="1"/>
  <c r="W49" i="55"/>
  <c r="W52" i="55" s="1"/>
  <c r="W54" i="55" s="1"/>
  <c r="W57" i="55" s="1"/>
  <c r="W60" i="55" s="1"/>
  <c r="O49" i="55"/>
  <c r="O52" i="55" s="1"/>
  <c r="O54" i="55" s="1"/>
  <c r="O57" i="55" s="1"/>
  <c r="O60" i="55" s="1"/>
  <c r="K49" i="55"/>
  <c r="K52" i="55" s="1"/>
  <c r="K54" i="55" s="1"/>
  <c r="K57" i="55" s="1"/>
  <c r="K60" i="55" s="1"/>
  <c r="C49" i="55"/>
  <c r="C52" i="55" s="1"/>
  <c r="C54" i="55" s="1"/>
  <c r="C57" i="55" s="1"/>
  <c r="C60" i="55" s="1"/>
  <c r="AA48" i="55"/>
  <c r="Y48" i="55"/>
  <c r="X48" i="55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D49" i="55" s="1"/>
  <c r="D52" i="55" s="1"/>
  <c r="D54" i="55" s="1"/>
  <c r="D57" i="55" s="1"/>
  <c r="D60" i="55" s="1"/>
  <c r="C48" i="55"/>
  <c r="AA33" i="55"/>
  <c r="Y33" i="55"/>
  <c r="X33" i="55"/>
  <c r="X49" i="55" s="1"/>
  <c r="W33" i="55"/>
  <c r="V33" i="55"/>
  <c r="U33" i="55"/>
  <c r="U49" i="55" s="1"/>
  <c r="U52" i="55" s="1"/>
  <c r="U54" i="55" s="1"/>
  <c r="U57" i="55" s="1"/>
  <c r="U60" i="55" s="1"/>
  <c r="T33" i="55"/>
  <c r="S33" i="55"/>
  <c r="S49" i="55" s="1"/>
  <c r="S52" i="55" s="1"/>
  <c r="S54" i="55" s="1"/>
  <c r="S57" i="55" s="1"/>
  <c r="S60" i="55" s="1"/>
  <c r="R33" i="55"/>
  <c r="R49" i="55" s="1"/>
  <c r="R52" i="55" s="1"/>
  <c r="R54" i="55" s="1"/>
  <c r="R57" i="55" s="1"/>
  <c r="R60" i="55" s="1"/>
  <c r="Q33" i="55"/>
  <c r="Q49" i="55" s="1"/>
  <c r="Q52" i="55" s="1"/>
  <c r="Q54" i="55" s="1"/>
  <c r="Q57" i="55" s="1"/>
  <c r="Q60" i="55" s="1"/>
  <c r="P33" i="55"/>
  <c r="O33" i="55"/>
  <c r="N33" i="55"/>
  <c r="N49" i="55" s="1"/>
  <c r="N52" i="55" s="1"/>
  <c r="N54" i="55" s="1"/>
  <c r="N57" i="55" s="1"/>
  <c r="N60" i="55" s="1"/>
  <c r="M33" i="55"/>
  <c r="L33" i="55"/>
  <c r="K33" i="55"/>
  <c r="J33" i="55"/>
  <c r="J49" i="55" s="1"/>
  <c r="J52" i="55" s="1"/>
  <c r="J54" i="55" s="1"/>
  <c r="J57" i="55" s="1"/>
  <c r="J60" i="55" s="1"/>
  <c r="I33" i="55"/>
  <c r="I49" i="55" s="1"/>
  <c r="I52" i="55" s="1"/>
  <c r="I54" i="55" s="1"/>
  <c r="I57" i="55" s="1"/>
  <c r="I60" i="55" s="1"/>
  <c r="H33" i="55"/>
  <c r="H49" i="55" s="1"/>
  <c r="H52" i="55" s="1"/>
  <c r="H54" i="55" s="1"/>
  <c r="H57" i="55" s="1"/>
  <c r="H60" i="55" s="1"/>
  <c r="G33" i="55"/>
  <c r="G49" i="55" s="1"/>
  <c r="G52" i="55" s="1"/>
  <c r="G54" i="55" s="1"/>
  <c r="G57" i="55" s="1"/>
  <c r="G60" i="55" s="1"/>
  <c r="F33" i="55"/>
  <c r="F49" i="55" s="1"/>
  <c r="F52" i="55" s="1"/>
  <c r="F54" i="55" s="1"/>
  <c r="F57" i="55" s="1"/>
  <c r="F60" i="55" s="1"/>
  <c r="E33" i="55"/>
  <c r="D33" i="55"/>
  <c r="C33" i="55"/>
  <c r="AA48" i="1"/>
  <c r="Y48" i="1"/>
  <c r="X48" i="1"/>
  <c r="Z48" i="1" s="1"/>
  <c r="W48" i="1"/>
  <c r="V48" i="1"/>
  <c r="V49" i="1" s="1"/>
  <c r="V52" i="1" s="1"/>
  <c r="V54" i="1" s="1"/>
  <c r="V57" i="1" s="1"/>
  <c r="V60" i="1" s="1"/>
  <c r="U48" i="1"/>
  <c r="T48" i="1"/>
  <c r="S48" i="1"/>
  <c r="R48" i="1"/>
  <c r="Q48" i="1"/>
  <c r="P48" i="1"/>
  <c r="O48" i="1"/>
  <c r="N48" i="1"/>
  <c r="M48" i="1"/>
  <c r="L48" i="1"/>
  <c r="K48" i="1"/>
  <c r="J48" i="1"/>
  <c r="J49" i="1" s="1"/>
  <c r="J52" i="1" s="1"/>
  <c r="J54" i="1" s="1"/>
  <c r="J57" i="1" s="1"/>
  <c r="J60" i="1" s="1"/>
  <c r="I48" i="1"/>
  <c r="H48" i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L49" i="1" s="1"/>
  <c r="L52" i="1" s="1"/>
  <c r="L54" i="1" s="1"/>
  <c r="L57" i="1" s="1"/>
  <c r="L60" i="1" s="1"/>
  <c r="K33" i="1"/>
  <c r="J33" i="1"/>
  <c r="I33" i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X49" i="36" l="1"/>
  <c r="X52" i="36" s="1"/>
  <c r="X54" i="36" s="1"/>
  <c r="W49" i="31"/>
  <c r="W52" i="31" s="1"/>
  <c r="W54" i="31" s="1"/>
  <c r="W57" i="31" s="1"/>
  <c r="W60" i="31" s="1"/>
  <c r="U49" i="27"/>
  <c r="U52" i="27" s="1"/>
  <c r="U54" i="27" s="1"/>
  <c r="U57" i="27" s="1"/>
  <c r="U60" i="27" s="1"/>
  <c r="D49" i="19"/>
  <c r="D52" i="19" s="1"/>
  <c r="D54" i="19" s="1"/>
  <c r="D57" i="19" s="1"/>
  <c r="D60" i="19" s="1"/>
  <c r="AA49" i="19"/>
  <c r="AA52" i="19" s="1"/>
  <c r="AA54" i="19" s="1"/>
  <c r="AA57" i="19" s="1"/>
  <c r="AA60" i="19" s="1"/>
  <c r="J49" i="18"/>
  <c r="J52" i="18" s="1"/>
  <c r="J54" i="18" s="1"/>
  <c r="J57" i="18" s="1"/>
  <c r="J60" i="18" s="1"/>
  <c r="J49" i="15"/>
  <c r="J52" i="15" s="1"/>
  <c r="J54" i="15" s="1"/>
  <c r="J57" i="15" s="1"/>
  <c r="J60" i="15" s="1"/>
  <c r="R49" i="14"/>
  <c r="R52" i="14" s="1"/>
  <c r="R54" i="14" s="1"/>
  <c r="R57" i="14" s="1"/>
  <c r="R60" i="14" s="1"/>
  <c r="I49" i="10"/>
  <c r="I52" i="10" s="1"/>
  <c r="I54" i="10" s="1"/>
  <c r="I57" i="10" s="1"/>
  <c r="I60" i="10" s="1"/>
  <c r="P49" i="9"/>
  <c r="P52" i="9" s="1"/>
  <c r="P54" i="9" s="1"/>
  <c r="P57" i="9" s="1"/>
  <c r="P60" i="9" s="1"/>
  <c r="V49" i="3"/>
  <c r="V52" i="3" s="1"/>
  <c r="V54" i="3" s="1"/>
  <c r="V57" i="3" s="1"/>
  <c r="V60" i="3" s="1"/>
  <c r="L49" i="2"/>
  <c r="L52" i="2" s="1"/>
  <c r="L54" i="2" s="1"/>
  <c r="L57" i="2" s="1"/>
  <c r="L60" i="2" s="1"/>
  <c r="X49" i="32"/>
  <c r="Z33" i="32"/>
  <c r="Z48" i="31"/>
  <c r="H49" i="26"/>
  <c r="H52" i="26" s="1"/>
  <c r="H54" i="26" s="1"/>
  <c r="H57" i="26" s="1"/>
  <c r="H60" i="26" s="1"/>
  <c r="E49" i="24"/>
  <c r="E52" i="24" s="1"/>
  <c r="E54" i="24" s="1"/>
  <c r="E57" i="24" s="1"/>
  <c r="E60" i="24" s="1"/>
  <c r="N49" i="18"/>
  <c r="N52" i="18" s="1"/>
  <c r="N54" i="18" s="1"/>
  <c r="N57" i="18" s="1"/>
  <c r="N60" i="18" s="1"/>
  <c r="L49" i="55"/>
  <c r="L52" i="55" s="1"/>
  <c r="L54" i="55" s="1"/>
  <c r="L57" i="55" s="1"/>
  <c r="L60" i="55" s="1"/>
  <c r="Z48" i="54"/>
  <c r="Q49" i="53"/>
  <c r="Q52" i="53" s="1"/>
  <c r="Q54" i="53" s="1"/>
  <c r="Q57" i="53" s="1"/>
  <c r="Q60" i="53" s="1"/>
  <c r="N49" i="42"/>
  <c r="N52" i="42" s="1"/>
  <c r="N54" i="42" s="1"/>
  <c r="N57" i="42" s="1"/>
  <c r="N60" i="42" s="1"/>
  <c r="C49" i="14"/>
  <c r="C52" i="14" s="1"/>
  <c r="C54" i="14" s="1"/>
  <c r="C57" i="14" s="1"/>
  <c r="C60" i="14" s="1"/>
  <c r="Y49" i="14"/>
  <c r="Y52" i="14" s="1"/>
  <c r="Y54" i="14" s="1"/>
  <c r="Y57" i="14" s="1"/>
  <c r="Y60" i="14" s="1"/>
  <c r="V49" i="12"/>
  <c r="V52" i="12" s="1"/>
  <c r="V54" i="12" s="1"/>
  <c r="V57" i="12" s="1"/>
  <c r="V60" i="12" s="1"/>
  <c r="N49" i="10"/>
  <c r="N52" i="10" s="1"/>
  <c r="N54" i="10" s="1"/>
  <c r="N57" i="10" s="1"/>
  <c r="N60" i="10" s="1"/>
  <c r="W49" i="9"/>
  <c r="W52" i="9" s="1"/>
  <c r="W54" i="9" s="1"/>
  <c r="W57" i="9" s="1"/>
  <c r="W60" i="9" s="1"/>
  <c r="O49" i="7"/>
  <c r="O52" i="7" s="1"/>
  <c r="O54" i="7" s="1"/>
  <c r="O57" i="7" s="1"/>
  <c r="O60" i="7" s="1"/>
  <c r="S49" i="2"/>
  <c r="S52" i="2" s="1"/>
  <c r="S54" i="2" s="1"/>
  <c r="S57" i="2" s="1"/>
  <c r="S60" i="2" s="1"/>
  <c r="Z33" i="14"/>
  <c r="K49" i="13"/>
  <c r="K52" i="13" s="1"/>
  <c r="K54" i="13" s="1"/>
  <c r="K57" i="13" s="1"/>
  <c r="K60" i="13" s="1"/>
  <c r="W49" i="12"/>
  <c r="W52" i="12" s="1"/>
  <c r="W54" i="12" s="1"/>
  <c r="W57" i="12" s="1"/>
  <c r="W60" i="12" s="1"/>
  <c r="J49" i="8"/>
  <c r="J52" i="8" s="1"/>
  <c r="J54" i="8" s="1"/>
  <c r="J57" i="8" s="1"/>
  <c r="J60" i="8" s="1"/>
  <c r="L49" i="5"/>
  <c r="L52" i="5" s="1"/>
  <c r="L54" i="5" s="1"/>
  <c r="L57" i="5" s="1"/>
  <c r="L60" i="5" s="1"/>
  <c r="V49" i="4"/>
  <c r="V52" i="4" s="1"/>
  <c r="V54" i="4" s="1"/>
  <c r="V57" i="4" s="1"/>
  <c r="V60" i="4" s="1"/>
  <c r="P49" i="55"/>
  <c r="P52" i="55" s="1"/>
  <c r="P54" i="55" s="1"/>
  <c r="P57" i="55" s="1"/>
  <c r="P60" i="55" s="1"/>
  <c r="G49" i="54"/>
  <c r="G52" i="54" s="1"/>
  <c r="G54" i="54" s="1"/>
  <c r="G57" i="54" s="1"/>
  <c r="G60" i="54" s="1"/>
  <c r="F49" i="51"/>
  <c r="F52" i="51" s="1"/>
  <c r="F54" i="51" s="1"/>
  <c r="F57" i="51" s="1"/>
  <c r="F60" i="51" s="1"/>
  <c r="G49" i="49"/>
  <c r="G52" i="49" s="1"/>
  <c r="G54" i="49" s="1"/>
  <c r="G57" i="49" s="1"/>
  <c r="G60" i="49" s="1"/>
  <c r="K49" i="48"/>
  <c r="K52" i="48" s="1"/>
  <c r="K54" i="48" s="1"/>
  <c r="K57" i="48" s="1"/>
  <c r="K60" i="48" s="1"/>
  <c r="V49" i="46"/>
  <c r="V52" i="46" s="1"/>
  <c r="V54" i="46" s="1"/>
  <c r="V57" i="46" s="1"/>
  <c r="V60" i="46" s="1"/>
  <c r="R49" i="42"/>
  <c r="R52" i="42" s="1"/>
  <c r="R54" i="42" s="1"/>
  <c r="R57" i="42" s="1"/>
  <c r="R60" i="42" s="1"/>
  <c r="S49" i="40"/>
  <c r="S52" i="40" s="1"/>
  <c r="S54" i="40" s="1"/>
  <c r="S57" i="40" s="1"/>
  <c r="S60" i="40" s="1"/>
  <c r="W49" i="36"/>
  <c r="W52" i="36" s="1"/>
  <c r="W54" i="36" s="1"/>
  <c r="W57" i="36" s="1"/>
  <c r="W60" i="36" s="1"/>
  <c r="G49" i="35"/>
  <c r="G52" i="35" s="1"/>
  <c r="G54" i="35" s="1"/>
  <c r="G57" i="35" s="1"/>
  <c r="G60" i="35" s="1"/>
  <c r="H49" i="27"/>
  <c r="H52" i="27" s="1"/>
  <c r="H54" i="27" s="1"/>
  <c r="H57" i="27" s="1"/>
  <c r="H60" i="27" s="1"/>
  <c r="U49" i="25"/>
  <c r="U52" i="25" s="1"/>
  <c r="U54" i="25" s="1"/>
  <c r="U57" i="25" s="1"/>
  <c r="U60" i="25" s="1"/>
  <c r="F49" i="21"/>
  <c r="F52" i="21" s="1"/>
  <c r="F54" i="21" s="1"/>
  <c r="F57" i="21" s="1"/>
  <c r="F60" i="21" s="1"/>
  <c r="U49" i="17"/>
  <c r="U52" i="17" s="1"/>
  <c r="U54" i="17" s="1"/>
  <c r="U57" i="17" s="1"/>
  <c r="U60" i="17" s="1"/>
  <c r="F49" i="16"/>
  <c r="F52" i="16" s="1"/>
  <c r="F54" i="16" s="1"/>
  <c r="F57" i="16" s="1"/>
  <c r="F60" i="16" s="1"/>
  <c r="S49" i="15"/>
  <c r="S52" i="15" s="1"/>
  <c r="S54" i="15" s="1"/>
  <c r="S57" i="15" s="1"/>
  <c r="S60" i="15" s="1"/>
  <c r="E49" i="14"/>
  <c r="E52" i="14" s="1"/>
  <c r="E54" i="14" s="1"/>
  <c r="E57" i="14" s="1"/>
  <c r="E60" i="14" s="1"/>
  <c r="R49" i="10"/>
  <c r="R52" i="10" s="1"/>
  <c r="R54" i="10" s="1"/>
  <c r="R57" i="10" s="1"/>
  <c r="R60" i="10" s="1"/>
  <c r="C49" i="9"/>
  <c r="C52" i="9" s="1"/>
  <c r="C54" i="9" s="1"/>
  <c r="C57" i="9" s="1"/>
  <c r="C60" i="9" s="1"/>
  <c r="I49" i="3"/>
  <c r="I52" i="3" s="1"/>
  <c r="I54" i="3" s="1"/>
  <c r="I57" i="3" s="1"/>
  <c r="I60" i="3" s="1"/>
  <c r="F49" i="48"/>
  <c r="F52" i="48" s="1"/>
  <c r="F54" i="48" s="1"/>
  <c r="F57" i="48" s="1"/>
  <c r="F60" i="48" s="1"/>
  <c r="W49" i="41"/>
  <c r="W52" i="41" s="1"/>
  <c r="W54" i="41" s="1"/>
  <c r="W57" i="41" s="1"/>
  <c r="W60" i="41" s="1"/>
  <c r="L49" i="33"/>
  <c r="L52" i="33" s="1"/>
  <c r="L54" i="33" s="1"/>
  <c r="L57" i="33" s="1"/>
  <c r="L60" i="33" s="1"/>
  <c r="G49" i="52"/>
  <c r="G52" i="52" s="1"/>
  <c r="G54" i="52" s="1"/>
  <c r="G57" i="52" s="1"/>
  <c r="G60" i="52" s="1"/>
  <c r="AA49" i="34"/>
  <c r="AA52" i="34" s="1"/>
  <c r="AA54" i="34" s="1"/>
  <c r="AA57" i="34" s="1"/>
  <c r="AA60" i="34" s="1"/>
  <c r="V49" i="31"/>
  <c r="V52" i="31" s="1"/>
  <c r="V54" i="31" s="1"/>
  <c r="V57" i="31" s="1"/>
  <c r="V60" i="31" s="1"/>
  <c r="Z33" i="11"/>
  <c r="O49" i="9"/>
  <c r="O52" i="9" s="1"/>
  <c r="O54" i="9" s="1"/>
  <c r="O57" i="9" s="1"/>
  <c r="O60" i="9" s="1"/>
  <c r="Z33" i="24"/>
  <c r="Z33" i="16"/>
  <c r="D49" i="13"/>
  <c r="D52" i="13" s="1"/>
  <c r="D54" i="13" s="1"/>
  <c r="D57" i="13" s="1"/>
  <c r="D60" i="13" s="1"/>
  <c r="Z33" i="13"/>
  <c r="H49" i="37"/>
  <c r="H52" i="37" s="1"/>
  <c r="H54" i="37" s="1"/>
  <c r="H57" i="37" s="1"/>
  <c r="H60" i="37" s="1"/>
  <c r="E49" i="19"/>
  <c r="E52" i="19" s="1"/>
  <c r="E54" i="19" s="1"/>
  <c r="E57" i="19" s="1"/>
  <c r="E60" i="19" s="1"/>
  <c r="Q49" i="39"/>
  <c r="Q52" i="39" s="1"/>
  <c r="Q54" i="39" s="1"/>
  <c r="Q57" i="39" s="1"/>
  <c r="Q60" i="39" s="1"/>
  <c r="C49" i="28"/>
  <c r="C52" i="28" s="1"/>
  <c r="C54" i="28" s="1"/>
  <c r="C57" i="28" s="1"/>
  <c r="C60" i="28" s="1"/>
  <c r="X49" i="54"/>
  <c r="X49" i="17"/>
  <c r="Z48" i="17"/>
  <c r="N49" i="5"/>
  <c r="N52" i="5" s="1"/>
  <c r="N54" i="5" s="1"/>
  <c r="N57" i="5" s="1"/>
  <c r="N60" i="5" s="1"/>
  <c r="J49" i="27"/>
  <c r="J52" i="27" s="1"/>
  <c r="J54" i="27" s="1"/>
  <c r="J57" i="27" s="1"/>
  <c r="J60" i="27" s="1"/>
  <c r="Y49" i="24"/>
  <c r="Y52" i="24" s="1"/>
  <c r="Y54" i="24" s="1"/>
  <c r="Y57" i="24" s="1"/>
  <c r="Y60" i="24" s="1"/>
  <c r="J49" i="6"/>
  <c r="J52" i="6" s="1"/>
  <c r="J54" i="6" s="1"/>
  <c r="J57" i="6" s="1"/>
  <c r="J60" i="6" s="1"/>
  <c r="D49" i="20"/>
  <c r="D52" i="20" s="1"/>
  <c r="D54" i="20" s="1"/>
  <c r="D57" i="20" s="1"/>
  <c r="D60" i="20" s="1"/>
  <c r="X54" i="45"/>
  <c r="Z54" i="45" s="1"/>
  <c r="V49" i="33"/>
  <c r="V52" i="33" s="1"/>
  <c r="V54" i="33" s="1"/>
  <c r="V57" i="33" s="1"/>
  <c r="V60" i="33" s="1"/>
  <c r="F49" i="1"/>
  <c r="F52" i="1" s="1"/>
  <c r="F54" i="1" s="1"/>
  <c r="F57" i="1" s="1"/>
  <c r="F60" i="1" s="1"/>
  <c r="AA49" i="1"/>
  <c r="AA52" i="1" s="1"/>
  <c r="AA54" i="1" s="1"/>
  <c r="AA57" i="1" s="1"/>
  <c r="AA60" i="1" s="1"/>
  <c r="Y49" i="53"/>
  <c r="Y52" i="53" s="1"/>
  <c r="Y54" i="53" s="1"/>
  <c r="Y57" i="53" s="1"/>
  <c r="Y60" i="53" s="1"/>
  <c r="S49" i="52"/>
  <c r="S52" i="52" s="1"/>
  <c r="S54" i="52" s="1"/>
  <c r="S57" i="52" s="1"/>
  <c r="S60" i="52" s="1"/>
  <c r="L49" i="51"/>
  <c r="L52" i="51" s="1"/>
  <c r="L54" i="51" s="1"/>
  <c r="L57" i="51" s="1"/>
  <c r="L60" i="51" s="1"/>
  <c r="G49" i="50"/>
  <c r="G52" i="50" s="1"/>
  <c r="G54" i="50" s="1"/>
  <c r="G57" i="50" s="1"/>
  <c r="G60" i="50" s="1"/>
  <c r="Z33" i="47"/>
  <c r="N49" i="45"/>
  <c r="N52" i="45" s="1"/>
  <c r="N54" i="45" s="1"/>
  <c r="N57" i="45" s="1"/>
  <c r="N60" i="45" s="1"/>
  <c r="W49" i="44"/>
  <c r="W52" i="44" s="1"/>
  <c r="W54" i="44" s="1"/>
  <c r="W57" i="44" s="1"/>
  <c r="W60" i="44" s="1"/>
  <c r="K49" i="43"/>
  <c r="K52" i="43" s="1"/>
  <c r="K54" i="43" s="1"/>
  <c r="K57" i="43" s="1"/>
  <c r="K60" i="43" s="1"/>
  <c r="N49" i="41"/>
  <c r="N52" i="41" s="1"/>
  <c r="N54" i="41" s="1"/>
  <c r="N57" i="41" s="1"/>
  <c r="N60" i="41" s="1"/>
  <c r="E49" i="39"/>
  <c r="E52" i="39" s="1"/>
  <c r="E54" i="39" s="1"/>
  <c r="E57" i="39" s="1"/>
  <c r="E60" i="39" s="1"/>
  <c r="AA49" i="39"/>
  <c r="AA52" i="39" s="1"/>
  <c r="AA54" i="39" s="1"/>
  <c r="AA57" i="39" s="1"/>
  <c r="AA60" i="39" s="1"/>
  <c r="V49" i="37"/>
  <c r="V52" i="37" s="1"/>
  <c r="V54" i="37" s="1"/>
  <c r="V57" i="37" s="1"/>
  <c r="V60" i="37" s="1"/>
  <c r="G49" i="36"/>
  <c r="G52" i="36" s="1"/>
  <c r="G54" i="36" s="1"/>
  <c r="G57" i="36" s="1"/>
  <c r="G60" i="36" s="1"/>
  <c r="Y49" i="33"/>
  <c r="Y52" i="33" s="1"/>
  <c r="Y54" i="33" s="1"/>
  <c r="Y57" i="33" s="1"/>
  <c r="Y60" i="33" s="1"/>
  <c r="J49" i="28"/>
  <c r="J52" i="28" s="1"/>
  <c r="J54" i="28" s="1"/>
  <c r="J57" i="28" s="1"/>
  <c r="J60" i="28" s="1"/>
  <c r="Q49" i="26"/>
  <c r="Q52" i="26" s="1"/>
  <c r="Q54" i="26" s="1"/>
  <c r="Q57" i="26" s="1"/>
  <c r="Q60" i="26" s="1"/>
  <c r="S49" i="23"/>
  <c r="S52" i="23" s="1"/>
  <c r="S54" i="23" s="1"/>
  <c r="S57" i="23" s="1"/>
  <c r="S60" i="23" s="1"/>
  <c r="C49" i="22"/>
  <c r="C52" i="22" s="1"/>
  <c r="C54" i="22" s="1"/>
  <c r="C57" i="22" s="1"/>
  <c r="C60" i="22" s="1"/>
  <c r="Q49" i="20"/>
  <c r="Q52" i="20" s="1"/>
  <c r="Q54" i="20" s="1"/>
  <c r="Q57" i="20" s="1"/>
  <c r="Q60" i="20" s="1"/>
  <c r="C49" i="18"/>
  <c r="C52" i="18" s="1"/>
  <c r="C54" i="18" s="1"/>
  <c r="C57" i="18" s="1"/>
  <c r="C60" i="18" s="1"/>
  <c r="Y49" i="18"/>
  <c r="Y52" i="18" s="1"/>
  <c r="Y54" i="18" s="1"/>
  <c r="Y57" i="18" s="1"/>
  <c r="Y60" i="18" s="1"/>
  <c r="E49" i="17"/>
  <c r="E52" i="17" s="1"/>
  <c r="E54" i="17" s="1"/>
  <c r="E57" i="17" s="1"/>
  <c r="E60" i="17" s="1"/>
  <c r="K49" i="14"/>
  <c r="K52" i="14" s="1"/>
  <c r="K54" i="14" s="1"/>
  <c r="K57" i="14" s="1"/>
  <c r="K60" i="14" s="1"/>
  <c r="Q49" i="8"/>
  <c r="Q52" i="8" s="1"/>
  <c r="Q54" i="8" s="1"/>
  <c r="Q57" i="8" s="1"/>
  <c r="Q60" i="8" s="1"/>
  <c r="W49" i="7"/>
  <c r="W52" i="7" s="1"/>
  <c r="W54" i="7" s="1"/>
  <c r="W57" i="7" s="1"/>
  <c r="W60" i="7" s="1"/>
  <c r="S49" i="30"/>
  <c r="S52" i="30" s="1"/>
  <c r="S54" i="30" s="1"/>
  <c r="S57" i="30" s="1"/>
  <c r="S60" i="30" s="1"/>
  <c r="P49" i="48"/>
  <c r="P52" i="48" s="1"/>
  <c r="P54" i="48" s="1"/>
  <c r="P57" i="48" s="1"/>
  <c r="P60" i="48" s="1"/>
  <c r="N49" i="31"/>
  <c r="N52" i="31" s="1"/>
  <c r="N54" i="31" s="1"/>
  <c r="N57" i="31" s="1"/>
  <c r="N60" i="31" s="1"/>
  <c r="I49" i="28"/>
  <c r="I52" i="28" s="1"/>
  <c r="I54" i="28" s="1"/>
  <c r="I57" i="28" s="1"/>
  <c r="I60" i="28" s="1"/>
  <c r="D49" i="25"/>
  <c r="D52" i="25" s="1"/>
  <c r="D54" i="25" s="1"/>
  <c r="D57" i="25" s="1"/>
  <c r="D60" i="25" s="1"/>
  <c r="O49" i="4"/>
  <c r="O52" i="4" s="1"/>
  <c r="O54" i="4" s="1"/>
  <c r="O57" i="4" s="1"/>
  <c r="O60" i="4" s="1"/>
  <c r="C49" i="45"/>
  <c r="C52" i="45" s="1"/>
  <c r="C54" i="45" s="1"/>
  <c r="C57" i="45" s="1"/>
  <c r="C60" i="45" s="1"/>
  <c r="S49" i="36"/>
  <c r="S52" i="36" s="1"/>
  <c r="S54" i="36" s="1"/>
  <c r="S57" i="36" s="1"/>
  <c r="S60" i="36" s="1"/>
  <c r="Y49" i="28"/>
  <c r="Y52" i="28" s="1"/>
  <c r="Y54" i="28" s="1"/>
  <c r="Y57" i="28" s="1"/>
  <c r="Y60" i="28" s="1"/>
  <c r="Y49" i="47"/>
  <c r="Y52" i="47" s="1"/>
  <c r="Y54" i="47" s="1"/>
  <c r="Y57" i="47" s="1"/>
  <c r="Y60" i="47" s="1"/>
  <c r="U49" i="23"/>
  <c r="U52" i="23" s="1"/>
  <c r="U54" i="23" s="1"/>
  <c r="U57" i="23" s="1"/>
  <c r="U60" i="23" s="1"/>
  <c r="S49" i="20"/>
  <c r="S52" i="20" s="1"/>
  <c r="S54" i="20" s="1"/>
  <c r="S57" i="20" s="1"/>
  <c r="S60" i="20" s="1"/>
  <c r="Q49" i="13"/>
  <c r="Q52" i="13" s="1"/>
  <c r="Q54" i="13" s="1"/>
  <c r="Q57" i="13" s="1"/>
  <c r="Q60" i="13" s="1"/>
  <c r="S49" i="11"/>
  <c r="S52" i="11" s="1"/>
  <c r="S54" i="11" s="1"/>
  <c r="S57" i="11" s="1"/>
  <c r="S60" i="11" s="1"/>
  <c r="K49" i="9"/>
  <c r="K52" i="9" s="1"/>
  <c r="K54" i="9" s="1"/>
  <c r="K57" i="9" s="1"/>
  <c r="K60" i="9" s="1"/>
  <c r="X49" i="9"/>
  <c r="S49" i="8"/>
  <c r="S52" i="8" s="1"/>
  <c r="S54" i="8" s="1"/>
  <c r="S57" i="8" s="1"/>
  <c r="S60" i="8" s="1"/>
  <c r="P49" i="8"/>
  <c r="P52" i="8" s="1"/>
  <c r="P54" i="8" s="1"/>
  <c r="P57" i="8" s="1"/>
  <c r="P60" i="8" s="1"/>
  <c r="C49" i="7"/>
  <c r="C52" i="7" s="1"/>
  <c r="C54" i="7" s="1"/>
  <c r="C57" i="7" s="1"/>
  <c r="C60" i="7" s="1"/>
  <c r="G49" i="4"/>
  <c r="G52" i="4" s="1"/>
  <c r="G54" i="4" s="1"/>
  <c r="G57" i="4" s="1"/>
  <c r="G60" i="4" s="1"/>
  <c r="Y49" i="55"/>
  <c r="Y52" i="55" s="1"/>
  <c r="Y54" i="55" s="1"/>
  <c r="Y57" i="55" s="1"/>
  <c r="Y60" i="55" s="1"/>
  <c r="P49" i="54"/>
  <c r="P52" i="54" s="1"/>
  <c r="P54" i="54" s="1"/>
  <c r="P57" i="54" s="1"/>
  <c r="P60" i="54" s="1"/>
  <c r="H49" i="53"/>
  <c r="H52" i="53" s="1"/>
  <c r="H54" i="53" s="1"/>
  <c r="H57" i="53" s="1"/>
  <c r="H60" i="53" s="1"/>
  <c r="F49" i="53"/>
  <c r="F52" i="53" s="1"/>
  <c r="F54" i="53" s="1"/>
  <c r="F57" i="53" s="1"/>
  <c r="F60" i="53" s="1"/>
  <c r="P49" i="49"/>
  <c r="P52" i="49" s="1"/>
  <c r="P54" i="49" s="1"/>
  <c r="P57" i="49" s="1"/>
  <c r="P60" i="49" s="1"/>
  <c r="T49" i="48"/>
  <c r="T52" i="48" s="1"/>
  <c r="T54" i="48" s="1"/>
  <c r="T57" i="48" s="1"/>
  <c r="T60" i="48" s="1"/>
  <c r="Q49" i="45"/>
  <c r="Q52" i="45" s="1"/>
  <c r="Q54" i="45" s="1"/>
  <c r="Q57" i="45" s="1"/>
  <c r="Q60" i="45" s="1"/>
  <c r="J49" i="36"/>
  <c r="J52" i="36" s="1"/>
  <c r="J54" i="36" s="1"/>
  <c r="J57" i="36" s="1"/>
  <c r="J60" i="36" s="1"/>
  <c r="P49" i="35"/>
  <c r="P52" i="35" s="1"/>
  <c r="P54" i="35" s="1"/>
  <c r="P57" i="35" s="1"/>
  <c r="P60" i="35" s="1"/>
  <c r="D49" i="33"/>
  <c r="D52" i="33" s="1"/>
  <c r="D54" i="33" s="1"/>
  <c r="D57" i="33" s="1"/>
  <c r="D60" i="33" s="1"/>
  <c r="S49" i="31"/>
  <c r="S52" i="31" s="1"/>
  <c r="S54" i="31" s="1"/>
  <c r="S57" i="31" s="1"/>
  <c r="S60" i="31" s="1"/>
  <c r="E49" i="30"/>
  <c r="E52" i="30" s="1"/>
  <c r="E54" i="30" s="1"/>
  <c r="E57" i="30" s="1"/>
  <c r="E60" i="30" s="1"/>
  <c r="Z48" i="30"/>
  <c r="K49" i="28"/>
  <c r="K52" i="28" s="1"/>
  <c r="K54" i="28" s="1"/>
  <c r="K57" i="28" s="1"/>
  <c r="K60" i="28" s="1"/>
  <c r="T49" i="26"/>
  <c r="T52" i="26" s="1"/>
  <c r="T54" i="26" s="1"/>
  <c r="T57" i="26" s="1"/>
  <c r="T60" i="26" s="1"/>
  <c r="O49" i="21"/>
  <c r="O52" i="21" s="1"/>
  <c r="O54" i="21" s="1"/>
  <c r="O57" i="21" s="1"/>
  <c r="O60" i="21" s="1"/>
  <c r="K49" i="17"/>
  <c r="K52" i="17" s="1"/>
  <c r="K54" i="17" s="1"/>
  <c r="K57" i="17" s="1"/>
  <c r="K60" i="17" s="1"/>
  <c r="R49" i="16"/>
  <c r="R52" i="16" s="1"/>
  <c r="R54" i="16" s="1"/>
  <c r="R57" i="16" s="1"/>
  <c r="R60" i="16" s="1"/>
  <c r="N49" i="14"/>
  <c r="N52" i="14" s="1"/>
  <c r="N54" i="14" s="1"/>
  <c r="N57" i="14" s="1"/>
  <c r="N60" i="14" s="1"/>
  <c r="U49" i="13"/>
  <c r="U52" i="13" s="1"/>
  <c r="U54" i="13" s="1"/>
  <c r="U57" i="13" s="1"/>
  <c r="U60" i="13" s="1"/>
  <c r="L49" i="9"/>
  <c r="L52" i="9" s="1"/>
  <c r="L54" i="9" s="1"/>
  <c r="L57" i="9" s="1"/>
  <c r="L60" i="9" s="1"/>
  <c r="T49" i="8"/>
  <c r="T52" i="8" s="1"/>
  <c r="T54" i="8" s="1"/>
  <c r="T57" i="8" s="1"/>
  <c r="T60" i="8" s="1"/>
  <c r="N49" i="6"/>
  <c r="N52" i="6" s="1"/>
  <c r="N54" i="6" s="1"/>
  <c r="N57" i="6" s="1"/>
  <c r="N60" i="6" s="1"/>
  <c r="U49" i="32"/>
  <c r="U52" i="32" s="1"/>
  <c r="U54" i="32" s="1"/>
  <c r="U57" i="32" s="1"/>
  <c r="U60" i="32" s="1"/>
  <c r="G49" i="41"/>
  <c r="G52" i="41" s="1"/>
  <c r="G54" i="41" s="1"/>
  <c r="G57" i="41" s="1"/>
  <c r="G60" i="41" s="1"/>
  <c r="AA49" i="55"/>
  <c r="AA52" i="55" s="1"/>
  <c r="AA54" i="55" s="1"/>
  <c r="AA57" i="55" s="1"/>
  <c r="AA60" i="55" s="1"/>
  <c r="Q49" i="54"/>
  <c r="Q52" i="54" s="1"/>
  <c r="Q54" i="54" s="1"/>
  <c r="Q57" i="54" s="1"/>
  <c r="Q60" i="54" s="1"/>
  <c r="K49" i="50"/>
  <c r="K52" i="50" s="1"/>
  <c r="K54" i="50" s="1"/>
  <c r="K57" i="50" s="1"/>
  <c r="K60" i="50" s="1"/>
  <c r="H49" i="47"/>
  <c r="H52" i="47" s="1"/>
  <c r="H54" i="47" s="1"/>
  <c r="H57" i="47" s="1"/>
  <c r="H60" i="47" s="1"/>
  <c r="J49" i="46"/>
  <c r="J52" i="46" s="1"/>
  <c r="J54" i="46" s="1"/>
  <c r="J57" i="46" s="1"/>
  <c r="J60" i="46" s="1"/>
  <c r="E49" i="44"/>
  <c r="E52" i="44" s="1"/>
  <c r="E54" i="44" s="1"/>
  <c r="E57" i="44" s="1"/>
  <c r="E60" i="44" s="1"/>
  <c r="M49" i="43"/>
  <c r="M52" i="43" s="1"/>
  <c r="M54" i="43" s="1"/>
  <c r="M57" i="43" s="1"/>
  <c r="M60" i="43" s="1"/>
  <c r="N49" i="38"/>
  <c r="N52" i="38" s="1"/>
  <c r="N54" i="38" s="1"/>
  <c r="N57" i="38" s="1"/>
  <c r="N60" i="38" s="1"/>
  <c r="AA49" i="37"/>
  <c r="AA52" i="37" s="1"/>
  <c r="AA54" i="37" s="1"/>
  <c r="AA57" i="37" s="1"/>
  <c r="AA60" i="37" s="1"/>
  <c r="X49" i="37"/>
  <c r="G49" i="33"/>
  <c r="G52" i="33" s="1"/>
  <c r="G54" i="33" s="1"/>
  <c r="G57" i="33" s="1"/>
  <c r="G60" i="33" s="1"/>
  <c r="O49" i="32"/>
  <c r="O52" i="32" s="1"/>
  <c r="O54" i="32" s="1"/>
  <c r="O57" i="32" s="1"/>
  <c r="O60" i="32" s="1"/>
  <c r="J49" i="29"/>
  <c r="J52" i="29" s="1"/>
  <c r="J54" i="29" s="1"/>
  <c r="J57" i="29" s="1"/>
  <c r="J60" i="29" s="1"/>
  <c r="R49" i="24"/>
  <c r="R52" i="24" s="1"/>
  <c r="R54" i="24" s="1"/>
  <c r="R57" i="24" s="1"/>
  <c r="R60" i="24" s="1"/>
  <c r="W49" i="23"/>
  <c r="W52" i="23" s="1"/>
  <c r="W54" i="23" s="1"/>
  <c r="W57" i="23" s="1"/>
  <c r="W60" i="23" s="1"/>
  <c r="P49" i="21"/>
  <c r="P52" i="21" s="1"/>
  <c r="P54" i="21" s="1"/>
  <c r="P57" i="21" s="1"/>
  <c r="P60" i="21" s="1"/>
  <c r="L49" i="17"/>
  <c r="L52" i="17" s="1"/>
  <c r="L54" i="17" s="1"/>
  <c r="L57" i="17" s="1"/>
  <c r="L60" i="17" s="1"/>
  <c r="U49" i="8"/>
  <c r="U52" i="8" s="1"/>
  <c r="U54" i="8" s="1"/>
  <c r="U57" i="8" s="1"/>
  <c r="U60" i="8" s="1"/>
  <c r="W49" i="5"/>
  <c r="W52" i="5" s="1"/>
  <c r="W54" i="5" s="1"/>
  <c r="W57" i="5" s="1"/>
  <c r="W60" i="5" s="1"/>
  <c r="I49" i="2"/>
  <c r="I52" i="2" s="1"/>
  <c r="I54" i="2" s="1"/>
  <c r="I57" i="2" s="1"/>
  <c r="I60" i="2" s="1"/>
  <c r="N49" i="29"/>
  <c r="N52" i="29" s="1"/>
  <c r="N54" i="29" s="1"/>
  <c r="N57" i="29" s="1"/>
  <c r="N60" i="29" s="1"/>
  <c r="N49" i="53"/>
  <c r="N52" i="53" s="1"/>
  <c r="N54" i="53" s="1"/>
  <c r="N57" i="53" s="1"/>
  <c r="N60" i="53" s="1"/>
  <c r="Z33" i="54"/>
  <c r="S49" i="1"/>
  <c r="S52" i="1" s="1"/>
  <c r="S54" i="1" s="1"/>
  <c r="S57" i="1" s="1"/>
  <c r="S60" i="1" s="1"/>
  <c r="R49" i="37"/>
  <c r="R52" i="37" s="1"/>
  <c r="R54" i="37" s="1"/>
  <c r="R57" i="37" s="1"/>
  <c r="R60" i="37" s="1"/>
  <c r="C49" i="1"/>
  <c r="C52" i="1" s="1"/>
  <c r="C54" i="1" s="1"/>
  <c r="C57" i="1" s="1"/>
  <c r="C60" i="1" s="1"/>
  <c r="E49" i="55"/>
  <c r="E52" i="55" s="1"/>
  <c r="E54" i="55" s="1"/>
  <c r="E57" i="55" s="1"/>
  <c r="E60" i="55" s="1"/>
  <c r="R49" i="54"/>
  <c r="R52" i="54" s="1"/>
  <c r="R54" i="54" s="1"/>
  <c r="R57" i="54" s="1"/>
  <c r="R60" i="54" s="1"/>
  <c r="J49" i="53"/>
  <c r="J52" i="53" s="1"/>
  <c r="J54" i="53" s="1"/>
  <c r="J57" i="53" s="1"/>
  <c r="J60" i="53" s="1"/>
  <c r="X49" i="52"/>
  <c r="R49" i="49"/>
  <c r="R52" i="49" s="1"/>
  <c r="R54" i="49" s="1"/>
  <c r="R57" i="49" s="1"/>
  <c r="R60" i="49" s="1"/>
  <c r="V49" i="48"/>
  <c r="V52" i="48" s="1"/>
  <c r="V54" i="48" s="1"/>
  <c r="V57" i="48" s="1"/>
  <c r="V60" i="48" s="1"/>
  <c r="K49" i="46"/>
  <c r="K52" i="46" s="1"/>
  <c r="K54" i="46" s="1"/>
  <c r="K57" i="46" s="1"/>
  <c r="K60" i="46" s="1"/>
  <c r="S49" i="45"/>
  <c r="S52" i="45" s="1"/>
  <c r="S54" i="45" s="1"/>
  <c r="S57" i="45" s="1"/>
  <c r="S60" i="45" s="1"/>
  <c r="F49" i="44"/>
  <c r="F52" i="44" s="1"/>
  <c r="F54" i="44" s="1"/>
  <c r="F57" i="44" s="1"/>
  <c r="F60" i="44" s="1"/>
  <c r="P49" i="43"/>
  <c r="P52" i="43" s="1"/>
  <c r="P54" i="43" s="1"/>
  <c r="P57" i="43" s="1"/>
  <c r="P60" i="43" s="1"/>
  <c r="H49" i="40"/>
  <c r="H52" i="40" s="1"/>
  <c r="H54" i="40" s="1"/>
  <c r="H57" i="40" s="1"/>
  <c r="H60" i="40" s="1"/>
  <c r="Y49" i="34"/>
  <c r="Y52" i="34" s="1"/>
  <c r="Y54" i="34" s="1"/>
  <c r="Y57" i="34" s="1"/>
  <c r="Y60" i="34" s="1"/>
  <c r="K49" i="29"/>
  <c r="K52" i="29" s="1"/>
  <c r="K54" i="29" s="1"/>
  <c r="K57" i="29" s="1"/>
  <c r="K60" i="29" s="1"/>
  <c r="X49" i="25"/>
  <c r="Z49" i="25" s="1"/>
  <c r="H49" i="22"/>
  <c r="H52" i="22" s="1"/>
  <c r="H54" i="22" s="1"/>
  <c r="H57" i="22" s="1"/>
  <c r="H60" i="22" s="1"/>
  <c r="Q49" i="21"/>
  <c r="Q52" i="21" s="1"/>
  <c r="Q54" i="21" s="1"/>
  <c r="Q57" i="21" s="1"/>
  <c r="Q60" i="21" s="1"/>
  <c r="M49" i="12"/>
  <c r="M52" i="12" s="1"/>
  <c r="M54" i="12" s="1"/>
  <c r="M57" i="12" s="1"/>
  <c r="M60" i="12" s="1"/>
  <c r="X49" i="12"/>
  <c r="X52" i="12" s="1"/>
  <c r="P49" i="6"/>
  <c r="P52" i="6" s="1"/>
  <c r="P54" i="6" s="1"/>
  <c r="P57" i="6" s="1"/>
  <c r="P60" i="6" s="1"/>
  <c r="T49" i="3"/>
  <c r="T52" i="3" s="1"/>
  <c r="T54" i="3" s="1"/>
  <c r="T57" i="3" s="1"/>
  <c r="T60" i="3" s="1"/>
  <c r="V49" i="54"/>
  <c r="V52" i="54" s="1"/>
  <c r="V54" i="54" s="1"/>
  <c r="V57" i="54" s="1"/>
  <c r="V60" i="54" s="1"/>
  <c r="I49" i="53"/>
  <c r="I52" i="53" s="1"/>
  <c r="I54" i="53" s="1"/>
  <c r="I57" i="53" s="1"/>
  <c r="I60" i="53" s="1"/>
  <c r="W49" i="52"/>
  <c r="W52" i="52" s="1"/>
  <c r="W54" i="52" s="1"/>
  <c r="W57" i="52" s="1"/>
  <c r="W60" i="52" s="1"/>
  <c r="R49" i="51"/>
  <c r="R52" i="51" s="1"/>
  <c r="R54" i="51" s="1"/>
  <c r="R57" i="51" s="1"/>
  <c r="R60" i="51" s="1"/>
  <c r="T49" i="47"/>
  <c r="T52" i="47" s="1"/>
  <c r="T54" i="47" s="1"/>
  <c r="T57" i="47" s="1"/>
  <c r="T60" i="47" s="1"/>
  <c r="M49" i="39"/>
  <c r="M52" i="39" s="1"/>
  <c r="M54" i="39" s="1"/>
  <c r="M57" i="39" s="1"/>
  <c r="M60" i="39" s="1"/>
  <c r="D49" i="37"/>
  <c r="D52" i="37" s="1"/>
  <c r="D54" i="37" s="1"/>
  <c r="D57" i="37" s="1"/>
  <c r="D60" i="37" s="1"/>
  <c r="F49" i="36"/>
  <c r="F52" i="36" s="1"/>
  <c r="F54" i="36" s="1"/>
  <c r="F57" i="36" s="1"/>
  <c r="F60" i="36" s="1"/>
  <c r="C49" i="36"/>
  <c r="C52" i="36" s="1"/>
  <c r="C54" i="36" s="1"/>
  <c r="C57" i="36" s="1"/>
  <c r="C60" i="36" s="1"/>
  <c r="Y49" i="36"/>
  <c r="Y52" i="36" s="1"/>
  <c r="Y54" i="36" s="1"/>
  <c r="Y57" i="36" s="1"/>
  <c r="Y60" i="36" s="1"/>
  <c r="F49" i="33"/>
  <c r="F52" i="33" s="1"/>
  <c r="F54" i="33" s="1"/>
  <c r="F57" i="33" s="1"/>
  <c r="F60" i="33" s="1"/>
  <c r="K49" i="32"/>
  <c r="K52" i="32" s="1"/>
  <c r="K54" i="32" s="1"/>
  <c r="K57" i="32" s="1"/>
  <c r="K60" i="32" s="1"/>
  <c r="I49" i="31"/>
  <c r="I52" i="31" s="1"/>
  <c r="I54" i="31" s="1"/>
  <c r="I57" i="31" s="1"/>
  <c r="I60" i="31" s="1"/>
  <c r="F49" i="31"/>
  <c r="F52" i="31" s="1"/>
  <c r="F54" i="31" s="1"/>
  <c r="F57" i="31" s="1"/>
  <c r="F60" i="31" s="1"/>
  <c r="Z48" i="24"/>
  <c r="G49" i="17"/>
  <c r="G52" i="17" s="1"/>
  <c r="G54" i="17" s="1"/>
  <c r="G57" i="17" s="1"/>
  <c r="G60" i="17" s="1"/>
  <c r="T49" i="14"/>
  <c r="T52" i="14" s="1"/>
  <c r="T54" i="14" s="1"/>
  <c r="T57" i="14" s="1"/>
  <c r="T60" i="14" s="1"/>
  <c r="Q49" i="14"/>
  <c r="Q52" i="14" s="1"/>
  <c r="Q54" i="14" s="1"/>
  <c r="Q57" i="14" s="1"/>
  <c r="Q60" i="14" s="1"/>
  <c r="W49" i="13"/>
  <c r="W52" i="13" s="1"/>
  <c r="W54" i="13" s="1"/>
  <c r="W57" i="13" s="1"/>
  <c r="W60" i="13" s="1"/>
  <c r="L49" i="11"/>
  <c r="L52" i="11" s="1"/>
  <c r="L54" i="11" s="1"/>
  <c r="L57" i="11" s="1"/>
  <c r="L60" i="11" s="1"/>
  <c r="T49" i="9"/>
  <c r="T52" i="9" s="1"/>
  <c r="T54" i="9" s="1"/>
  <c r="T57" i="9" s="1"/>
  <c r="T60" i="9" s="1"/>
  <c r="C49" i="8"/>
  <c r="C52" i="8" s="1"/>
  <c r="C54" i="8" s="1"/>
  <c r="C57" i="8" s="1"/>
  <c r="C60" i="8" s="1"/>
  <c r="E49" i="7"/>
  <c r="E52" i="7" s="1"/>
  <c r="E54" i="7" s="1"/>
  <c r="E57" i="7" s="1"/>
  <c r="E60" i="7" s="1"/>
  <c r="U49" i="4"/>
  <c r="U52" i="4" s="1"/>
  <c r="U54" i="4" s="1"/>
  <c r="U57" i="4" s="1"/>
  <c r="U60" i="4" s="1"/>
  <c r="D49" i="3"/>
  <c r="D52" i="3" s="1"/>
  <c r="D54" i="3" s="1"/>
  <c r="D57" i="3" s="1"/>
  <c r="D60" i="3" s="1"/>
  <c r="M49" i="55"/>
  <c r="M52" i="55" s="1"/>
  <c r="M54" i="55" s="1"/>
  <c r="M57" i="55" s="1"/>
  <c r="M60" i="55" s="1"/>
  <c r="U49" i="54"/>
  <c r="U52" i="54" s="1"/>
  <c r="U54" i="54" s="1"/>
  <c r="U57" i="54" s="1"/>
  <c r="U60" i="54" s="1"/>
  <c r="E49" i="52"/>
  <c r="E52" i="52" s="1"/>
  <c r="E54" i="52" s="1"/>
  <c r="E57" i="52" s="1"/>
  <c r="E60" i="52" s="1"/>
  <c r="T49" i="51"/>
  <c r="T52" i="51" s="1"/>
  <c r="T54" i="51" s="1"/>
  <c r="T57" i="51" s="1"/>
  <c r="T60" i="51" s="1"/>
  <c r="Q49" i="49"/>
  <c r="Q52" i="49" s="1"/>
  <c r="Q54" i="49" s="1"/>
  <c r="Q57" i="49" s="1"/>
  <c r="Q60" i="49" s="1"/>
  <c r="Q49" i="48"/>
  <c r="Q52" i="48" s="1"/>
  <c r="Q54" i="48" s="1"/>
  <c r="Q57" i="48" s="1"/>
  <c r="Q60" i="48" s="1"/>
  <c r="V49" i="47"/>
  <c r="V52" i="47" s="1"/>
  <c r="V54" i="47" s="1"/>
  <c r="V57" i="47" s="1"/>
  <c r="V60" i="47" s="1"/>
  <c r="V49" i="45"/>
  <c r="V52" i="45" s="1"/>
  <c r="V54" i="45" s="1"/>
  <c r="V57" i="45" s="1"/>
  <c r="V60" i="45" s="1"/>
  <c r="Z48" i="44"/>
  <c r="J49" i="43"/>
  <c r="J52" i="43" s="1"/>
  <c r="J54" i="43" s="1"/>
  <c r="J57" i="43" s="1"/>
  <c r="J60" i="43" s="1"/>
  <c r="H49" i="41"/>
  <c r="H52" i="41" s="1"/>
  <c r="H54" i="41" s="1"/>
  <c r="H57" i="41" s="1"/>
  <c r="H60" i="41" s="1"/>
  <c r="R49" i="40"/>
  <c r="R52" i="40" s="1"/>
  <c r="R54" i="40" s="1"/>
  <c r="R57" i="40" s="1"/>
  <c r="R60" i="40" s="1"/>
  <c r="O49" i="39"/>
  <c r="O52" i="39" s="1"/>
  <c r="O54" i="39" s="1"/>
  <c r="O57" i="39" s="1"/>
  <c r="O60" i="39" s="1"/>
  <c r="Q49" i="38"/>
  <c r="Q52" i="38" s="1"/>
  <c r="Q54" i="38" s="1"/>
  <c r="Q57" i="38" s="1"/>
  <c r="Q60" i="38" s="1"/>
  <c r="F49" i="37"/>
  <c r="F52" i="37" s="1"/>
  <c r="F54" i="37" s="1"/>
  <c r="F57" i="37" s="1"/>
  <c r="F60" i="37" s="1"/>
  <c r="AA49" i="36"/>
  <c r="AA52" i="36" s="1"/>
  <c r="AA54" i="36" s="1"/>
  <c r="AA57" i="36" s="1"/>
  <c r="AA60" i="36" s="1"/>
  <c r="J49" i="33"/>
  <c r="J52" i="33" s="1"/>
  <c r="J54" i="33" s="1"/>
  <c r="J57" i="33" s="1"/>
  <c r="J60" i="33" s="1"/>
  <c r="K49" i="31"/>
  <c r="K52" i="31" s="1"/>
  <c r="K54" i="31" s="1"/>
  <c r="K57" i="31" s="1"/>
  <c r="K60" i="31" s="1"/>
  <c r="V49" i="25"/>
  <c r="V52" i="25" s="1"/>
  <c r="V54" i="25" s="1"/>
  <c r="V57" i="25" s="1"/>
  <c r="V60" i="25" s="1"/>
  <c r="F49" i="24"/>
  <c r="F52" i="24" s="1"/>
  <c r="F54" i="24" s="1"/>
  <c r="F57" i="24" s="1"/>
  <c r="F60" i="24" s="1"/>
  <c r="D49" i="24"/>
  <c r="D52" i="24" s="1"/>
  <c r="D54" i="24" s="1"/>
  <c r="D57" i="24" s="1"/>
  <c r="D60" i="24" s="1"/>
  <c r="G49" i="23"/>
  <c r="G52" i="23" s="1"/>
  <c r="G54" i="23" s="1"/>
  <c r="G57" i="23" s="1"/>
  <c r="G60" i="23" s="1"/>
  <c r="J49" i="19"/>
  <c r="J52" i="19" s="1"/>
  <c r="J54" i="19" s="1"/>
  <c r="J57" i="19" s="1"/>
  <c r="J60" i="19" s="1"/>
  <c r="J49" i="16"/>
  <c r="J52" i="16" s="1"/>
  <c r="J54" i="16" s="1"/>
  <c r="J57" i="16" s="1"/>
  <c r="J60" i="16" s="1"/>
  <c r="R49" i="15"/>
  <c r="R52" i="15" s="1"/>
  <c r="R54" i="15" s="1"/>
  <c r="R57" i="15" s="1"/>
  <c r="R60" i="15" s="1"/>
  <c r="V49" i="14"/>
  <c r="V52" i="14" s="1"/>
  <c r="V54" i="14" s="1"/>
  <c r="V57" i="14" s="1"/>
  <c r="V60" i="14" s="1"/>
  <c r="C49" i="13"/>
  <c r="C52" i="13" s="1"/>
  <c r="C54" i="13" s="1"/>
  <c r="C57" i="13" s="1"/>
  <c r="C60" i="13" s="1"/>
  <c r="Y49" i="13"/>
  <c r="Y52" i="13" s="1"/>
  <c r="Y54" i="13" s="1"/>
  <c r="Y57" i="13" s="1"/>
  <c r="Y60" i="13" s="1"/>
  <c r="K49" i="12"/>
  <c r="K52" i="12" s="1"/>
  <c r="K54" i="12" s="1"/>
  <c r="K57" i="12" s="1"/>
  <c r="K60" i="12" s="1"/>
  <c r="S49" i="10"/>
  <c r="S52" i="10" s="1"/>
  <c r="S54" i="10" s="1"/>
  <c r="S57" i="10" s="1"/>
  <c r="S60" i="10" s="1"/>
  <c r="E49" i="8"/>
  <c r="E52" i="8" s="1"/>
  <c r="E54" i="8" s="1"/>
  <c r="E57" i="8" s="1"/>
  <c r="E60" i="8" s="1"/>
  <c r="AA49" i="8"/>
  <c r="AA52" i="8" s="1"/>
  <c r="AA54" i="8" s="1"/>
  <c r="AA57" i="8" s="1"/>
  <c r="AA60" i="8" s="1"/>
  <c r="G49" i="7"/>
  <c r="G52" i="7" s="1"/>
  <c r="G54" i="7" s="1"/>
  <c r="G57" i="7" s="1"/>
  <c r="G60" i="7" s="1"/>
  <c r="Q49" i="5"/>
  <c r="Q52" i="5" s="1"/>
  <c r="Q54" i="5" s="1"/>
  <c r="Q57" i="5" s="1"/>
  <c r="Q60" i="5" s="1"/>
  <c r="C49" i="4"/>
  <c r="C52" i="4" s="1"/>
  <c r="C54" i="4" s="1"/>
  <c r="C57" i="4" s="1"/>
  <c r="C60" i="4" s="1"/>
  <c r="Y49" i="4"/>
  <c r="Y52" i="4" s="1"/>
  <c r="Y54" i="4" s="1"/>
  <c r="Y57" i="4" s="1"/>
  <c r="Y60" i="4" s="1"/>
  <c r="W49" i="4"/>
  <c r="W52" i="4" s="1"/>
  <c r="W54" i="4" s="1"/>
  <c r="W57" i="4" s="1"/>
  <c r="W60" i="4" s="1"/>
  <c r="F49" i="3"/>
  <c r="F52" i="3" s="1"/>
  <c r="F54" i="3" s="1"/>
  <c r="F57" i="3" s="1"/>
  <c r="F60" i="3" s="1"/>
  <c r="K49" i="2"/>
  <c r="K52" i="2" s="1"/>
  <c r="K54" i="2" s="1"/>
  <c r="K57" i="2" s="1"/>
  <c r="K60" i="2" s="1"/>
  <c r="E49" i="13"/>
  <c r="E52" i="13" s="1"/>
  <c r="E54" i="13" s="1"/>
  <c r="E57" i="13" s="1"/>
  <c r="E60" i="13" s="1"/>
  <c r="AA49" i="13"/>
  <c r="AA52" i="13" s="1"/>
  <c r="AA54" i="13" s="1"/>
  <c r="AA57" i="13" s="1"/>
  <c r="AA60" i="13" s="1"/>
  <c r="O49" i="6"/>
  <c r="O52" i="6" s="1"/>
  <c r="O54" i="6" s="1"/>
  <c r="O57" i="6" s="1"/>
  <c r="O60" i="6" s="1"/>
  <c r="S49" i="5"/>
  <c r="S52" i="5" s="1"/>
  <c r="S54" i="5" s="1"/>
  <c r="S57" i="5" s="1"/>
  <c r="S60" i="5" s="1"/>
  <c r="M49" i="2"/>
  <c r="M52" i="2" s="1"/>
  <c r="M54" i="2" s="1"/>
  <c r="M57" i="2" s="1"/>
  <c r="M60" i="2" s="1"/>
  <c r="I49" i="54"/>
  <c r="I52" i="54" s="1"/>
  <c r="I54" i="54" s="1"/>
  <c r="I57" i="54" s="1"/>
  <c r="I60" i="54" s="1"/>
  <c r="J49" i="52"/>
  <c r="J52" i="52" s="1"/>
  <c r="J54" i="52" s="1"/>
  <c r="J57" i="52" s="1"/>
  <c r="J60" i="52" s="1"/>
  <c r="E49" i="51"/>
  <c r="E52" i="51" s="1"/>
  <c r="E54" i="51" s="1"/>
  <c r="E57" i="51" s="1"/>
  <c r="E60" i="51" s="1"/>
  <c r="G49" i="47"/>
  <c r="G52" i="47" s="1"/>
  <c r="G54" i="47" s="1"/>
  <c r="G57" i="47" s="1"/>
  <c r="G60" i="47" s="1"/>
  <c r="C49" i="40"/>
  <c r="C52" i="40" s="1"/>
  <c r="C54" i="40" s="1"/>
  <c r="C57" i="40" s="1"/>
  <c r="C60" i="40" s="1"/>
  <c r="J49" i="37"/>
  <c r="J52" i="37" s="1"/>
  <c r="J54" i="37" s="1"/>
  <c r="J57" i="37" s="1"/>
  <c r="J60" i="37" s="1"/>
  <c r="O49" i="36"/>
  <c r="O52" i="36" s="1"/>
  <c r="O54" i="36" s="1"/>
  <c r="O57" i="36" s="1"/>
  <c r="O60" i="36" s="1"/>
  <c r="X49" i="28"/>
  <c r="S49" i="26"/>
  <c r="S52" i="26" s="1"/>
  <c r="S54" i="26" s="1"/>
  <c r="S57" i="26" s="1"/>
  <c r="S60" i="26" s="1"/>
  <c r="S49" i="21"/>
  <c r="S52" i="21" s="1"/>
  <c r="S54" i="21" s="1"/>
  <c r="S57" i="21" s="1"/>
  <c r="S60" i="21" s="1"/>
  <c r="U49" i="20"/>
  <c r="U52" i="20" s="1"/>
  <c r="U54" i="20" s="1"/>
  <c r="U57" i="20" s="1"/>
  <c r="U60" i="20" s="1"/>
  <c r="P49" i="17"/>
  <c r="P52" i="17" s="1"/>
  <c r="P54" i="17" s="1"/>
  <c r="P57" i="17" s="1"/>
  <c r="P60" i="17" s="1"/>
  <c r="M49" i="17"/>
  <c r="M52" i="17" s="1"/>
  <c r="M54" i="17" s="1"/>
  <c r="M57" i="17" s="1"/>
  <c r="M60" i="17" s="1"/>
  <c r="N49" i="16"/>
  <c r="N52" i="16" s="1"/>
  <c r="N54" i="16" s="1"/>
  <c r="N57" i="16" s="1"/>
  <c r="N60" i="16" s="1"/>
  <c r="W49" i="15"/>
  <c r="W52" i="15" s="1"/>
  <c r="W54" i="15" s="1"/>
  <c r="W57" i="15" s="1"/>
  <c r="W60" i="15" s="1"/>
  <c r="R49" i="12"/>
  <c r="R52" i="12" s="1"/>
  <c r="R54" i="12" s="1"/>
  <c r="R57" i="12" s="1"/>
  <c r="R60" i="12" s="1"/>
  <c r="L49" i="8"/>
  <c r="L52" i="8" s="1"/>
  <c r="L54" i="8" s="1"/>
  <c r="L57" i="8" s="1"/>
  <c r="L60" i="8" s="1"/>
  <c r="I49" i="8"/>
  <c r="I52" i="8" s="1"/>
  <c r="I54" i="8" s="1"/>
  <c r="I57" i="8" s="1"/>
  <c r="I60" i="8" s="1"/>
  <c r="N49" i="7"/>
  <c r="N52" i="7" s="1"/>
  <c r="N54" i="7" s="1"/>
  <c r="N57" i="7" s="1"/>
  <c r="N60" i="7" s="1"/>
  <c r="M49" i="3"/>
  <c r="M52" i="3" s="1"/>
  <c r="M54" i="3" s="1"/>
  <c r="M57" i="3" s="1"/>
  <c r="M60" i="3" s="1"/>
  <c r="R49" i="2"/>
  <c r="R52" i="2" s="1"/>
  <c r="R54" i="2" s="1"/>
  <c r="R57" i="2" s="1"/>
  <c r="R60" i="2" s="1"/>
  <c r="X52" i="2"/>
  <c r="Z52" i="2" s="1"/>
  <c r="I49" i="1"/>
  <c r="I52" i="1" s="1"/>
  <c r="I54" i="1" s="1"/>
  <c r="I57" i="1" s="1"/>
  <c r="I60" i="1" s="1"/>
  <c r="V49" i="55"/>
  <c r="V52" i="55" s="1"/>
  <c r="V54" i="55" s="1"/>
  <c r="V57" i="55" s="1"/>
  <c r="V60" i="55" s="1"/>
  <c r="T49" i="55"/>
  <c r="T52" i="55" s="1"/>
  <c r="T54" i="55" s="1"/>
  <c r="T57" i="55" s="1"/>
  <c r="T60" i="55" s="1"/>
  <c r="K49" i="54"/>
  <c r="K52" i="54" s="1"/>
  <c r="K54" i="54" s="1"/>
  <c r="K57" i="54" s="1"/>
  <c r="K60" i="54" s="1"/>
  <c r="G49" i="51"/>
  <c r="G52" i="51" s="1"/>
  <c r="G54" i="51" s="1"/>
  <c r="G57" i="51" s="1"/>
  <c r="G60" i="51" s="1"/>
  <c r="W49" i="50"/>
  <c r="W52" i="50" s="1"/>
  <c r="W54" i="50" s="1"/>
  <c r="W57" i="50" s="1"/>
  <c r="W60" i="50" s="1"/>
  <c r="D49" i="49"/>
  <c r="D52" i="49" s="1"/>
  <c r="D54" i="49" s="1"/>
  <c r="D57" i="49" s="1"/>
  <c r="D60" i="49" s="1"/>
  <c r="AA49" i="49"/>
  <c r="AA52" i="49" s="1"/>
  <c r="AA54" i="49" s="1"/>
  <c r="AA57" i="49" s="1"/>
  <c r="AA60" i="49" s="1"/>
  <c r="Z48" i="49"/>
  <c r="D49" i="48"/>
  <c r="D52" i="48" s="1"/>
  <c r="D54" i="48" s="1"/>
  <c r="D57" i="48" s="1"/>
  <c r="D60" i="48" s="1"/>
  <c r="E49" i="46"/>
  <c r="E52" i="46" s="1"/>
  <c r="E54" i="46" s="1"/>
  <c r="E57" i="46" s="1"/>
  <c r="E60" i="46" s="1"/>
  <c r="I49" i="45"/>
  <c r="I52" i="45" s="1"/>
  <c r="I54" i="45" s="1"/>
  <c r="I57" i="45" s="1"/>
  <c r="I60" i="45" s="1"/>
  <c r="M49" i="44"/>
  <c r="M52" i="44" s="1"/>
  <c r="M54" i="44" s="1"/>
  <c r="M57" i="44" s="1"/>
  <c r="M60" i="44" s="1"/>
  <c r="S49" i="43"/>
  <c r="S52" i="43" s="1"/>
  <c r="S54" i="43" s="1"/>
  <c r="S57" i="43" s="1"/>
  <c r="S60" i="43" s="1"/>
  <c r="H49" i="42"/>
  <c r="H52" i="42" s="1"/>
  <c r="H54" i="42" s="1"/>
  <c r="H57" i="42" s="1"/>
  <c r="H60" i="42" s="1"/>
  <c r="Q49" i="41"/>
  <c r="Q52" i="41" s="1"/>
  <c r="Q54" i="41" s="1"/>
  <c r="Q57" i="41" s="1"/>
  <c r="Q60" i="41" s="1"/>
  <c r="O49" i="41"/>
  <c r="O52" i="41" s="1"/>
  <c r="O54" i="41" s="1"/>
  <c r="O57" i="41" s="1"/>
  <c r="O60" i="41" s="1"/>
  <c r="E49" i="40"/>
  <c r="E52" i="40" s="1"/>
  <c r="E54" i="40" s="1"/>
  <c r="E57" i="40" s="1"/>
  <c r="E60" i="40" s="1"/>
  <c r="AA49" i="40"/>
  <c r="AA52" i="40" s="1"/>
  <c r="AA54" i="40" s="1"/>
  <c r="AA57" i="40" s="1"/>
  <c r="AA60" i="40" s="1"/>
  <c r="D49" i="38"/>
  <c r="D52" i="38" s="1"/>
  <c r="D54" i="38" s="1"/>
  <c r="D57" i="38" s="1"/>
  <c r="D60" i="38" s="1"/>
  <c r="S49" i="35"/>
  <c r="S52" i="35" s="1"/>
  <c r="S54" i="35" s="1"/>
  <c r="S57" i="35" s="1"/>
  <c r="S60" i="35" s="1"/>
  <c r="T49" i="34"/>
  <c r="T52" i="34" s="1"/>
  <c r="T54" i="34" s="1"/>
  <c r="T57" i="34" s="1"/>
  <c r="T60" i="34" s="1"/>
  <c r="V49" i="32"/>
  <c r="V52" i="32" s="1"/>
  <c r="V54" i="32" s="1"/>
  <c r="V57" i="32" s="1"/>
  <c r="V60" i="32" s="1"/>
  <c r="T49" i="31"/>
  <c r="T52" i="31" s="1"/>
  <c r="T54" i="31" s="1"/>
  <c r="T57" i="31" s="1"/>
  <c r="T60" i="31" s="1"/>
  <c r="Z33" i="30"/>
  <c r="D49" i="29"/>
  <c r="D52" i="29" s="1"/>
  <c r="D54" i="29" s="1"/>
  <c r="D57" i="29" s="1"/>
  <c r="D60" i="29" s="1"/>
  <c r="AA49" i="29"/>
  <c r="AA52" i="29" s="1"/>
  <c r="AA54" i="29" s="1"/>
  <c r="AA57" i="29" s="1"/>
  <c r="AA60" i="29" s="1"/>
  <c r="D49" i="28"/>
  <c r="D52" i="28" s="1"/>
  <c r="D54" i="28" s="1"/>
  <c r="D57" i="28" s="1"/>
  <c r="D60" i="28" s="1"/>
  <c r="Z33" i="28"/>
  <c r="E49" i="27"/>
  <c r="E52" i="27" s="1"/>
  <c r="E54" i="27" s="1"/>
  <c r="E57" i="27" s="1"/>
  <c r="E60" i="27" s="1"/>
  <c r="W49" i="26"/>
  <c r="W52" i="26" s="1"/>
  <c r="W54" i="26" s="1"/>
  <c r="W57" i="26" s="1"/>
  <c r="W60" i="26" s="1"/>
  <c r="U49" i="26"/>
  <c r="U52" i="26" s="1"/>
  <c r="U54" i="26" s="1"/>
  <c r="U57" i="26" s="1"/>
  <c r="U60" i="26" s="1"/>
  <c r="I49" i="25"/>
  <c r="I52" i="25" s="1"/>
  <c r="I54" i="25" s="1"/>
  <c r="I57" i="25" s="1"/>
  <c r="I60" i="25" s="1"/>
  <c r="O49" i="24"/>
  <c r="O52" i="24" s="1"/>
  <c r="O54" i="24" s="1"/>
  <c r="O57" i="24" s="1"/>
  <c r="O60" i="24" s="1"/>
  <c r="M49" i="23"/>
  <c r="M52" i="23" s="1"/>
  <c r="M54" i="23" s="1"/>
  <c r="M57" i="23" s="1"/>
  <c r="M60" i="23" s="1"/>
  <c r="W49" i="20"/>
  <c r="W52" i="20" s="1"/>
  <c r="W54" i="20" s="1"/>
  <c r="W57" i="20" s="1"/>
  <c r="W60" i="20" s="1"/>
  <c r="T49" i="20"/>
  <c r="T52" i="20" s="1"/>
  <c r="T54" i="20" s="1"/>
  <c r="T57" i="20" s="1"/>
  <c r="T60" i="20" s="1"/>
  <c r="S49" i="19"/>
  <c r="S52" i="19" s="1"/>
  <c r="S54" i="19" s="1"/>
  <c r="S57" i="19" s="1"/>
  <c r="S60" i="19" s="1"/>
  <c r="S49" i="18"/>
  <c r="S52" i="18" s="1"/>
  <c r="S54" i="18" s="1"/>
  <c r="S57" i="18" s="1"/>
  <c r="S60" i="18" s="1"/>
  <c r="R49" i="17"/>
  <c r="R52" i="17" s="1"/>
  <c r="R54" i="17" s="1"/>
  <c r="R57" i="17" s="1"/>
  <c r="R60" i="17" s="1"/>
  <c r="S49" i="16"/>
  <c r="S52" i="16" s="1"/>
  <c r="S54" i="16" s="1"/>
  <c r="S57" i="16" s="1"/>
  <c r="S60" i="16" s="1"/>
  <c r="E49" i="15"/>
  <c r="E52" i="15" s="1"/>
  <c r="E54" i="15" s="1"/>
  <c r="E57" i="15" s="1"/>
  <c r="E60" i="15" s="1"/>
  <c r="I49" i="13"/>
  <c r="I52" i="13" s="1"/>
  <c r="I54" i="13" s="1"/>
  <c r="I57" i="13" s="1"/>
  <c r="I60" i="13" s="1"/>
  <c r="W49" i="11"/>
  <c r="W52" i="11" s="1"/>
  <c r="W54" i="11" s="1"/>
  <c r="W57" i="11" s="1"/>
  <c r="W60" i="11" s="1"/>
  <c r="N49" i="8"/>
  <c r="N52" i="8" s="1"/>
  <c r="N54" i="8" s="1"/>
  <c r="N57" i="8" s="1"/>
  <c r="N60" i="8" s="1"/>
  <c r="V49" i="6"/>
  <c r="V52" i="6" s="1"/>
  <c r="V54" i="6" s="1"/>
  <c r="V57" i="6" s="1"/>
  <c r="V60" i="6" s="1"/>
  <c r="D49" i="5"/>
  <c r="D52" i="5" s="1"/>
  <c r="D54" i="5" s="1"/>
  <c r="D57" i="5" s="1"/>
  <c r="D60" i="5" s="1"/>
  <c r="AA49" i="5"/>
  <c r="AA52" i="5" s="1"/>
  <c r="AA54" i="5" s="1"/>
  <c r="AA57" i="5" s="1"/>
  <c r="AA60" i="5" s="1"/>
  <c r="L49" i="4"/>
  <c r="L52" i="4" s="1"/>
  <c r="L54" i="4" s="1"/>
  <c r="L57" i="4" s="1"/>
  <c r="L60" i="4" s="1"/>
  <c r="T49" i="2"/>
  <c r="T52" i="2" s="1"/>
  <c r="T54" i="2" s="1"/>
  <c r="T57" i="2" s="1"/>
  <c r="T60" i="2" s="1"/>
  <c r="Q49" i="2"/>
  <c r="Q52" i="2" s="1"/>
  <c r="Q54" i="2" s="1"/>
  <c r="Q57" i="2" s="1"/>
  <c r="Q60" i="2" s="1"/>
  <c r="W49" i="53"/>
  <c r="W52" i="53" s="1"/>
  <c r="W54" i="53" s="1"/>
  <c r="W57" i="53" s="1"/>
  <c r="W60" i="53" s="1"/>
  <c r="E49" i="49"/>
  <c r="E52" i="49" s="1"/>
  <c r="E54" i="49" s="1"/>
  <c r="E57" i="49" s="1"/>
  <c r="E60" i="49" s="1"/>
  <c r="AA49" i="48"/>
  <c r="AA52" i="48" s="1"/>
  <c r="AA54" i="48" s="1"/>
  <c r="AA57" i="48" s="1"/>
  <c r="AA60" i="48" s="1"/>
  <c r="F49" i="46"/>
  <c r="F52" i="46" s="1"/>
  <c r="F54" i="46" s="1"/>
  <c r="F57" i="46" s="1"/>
  <c r="F60" i="46" s="1"/>
  <c r="N49" i="44"/>
  <c r="N52" i="44" s="1"/>
  <c r="N54" i="44" s="1"/>
  <c r="N57" i="44" s="1"/>
  <c r="N60" i="44" s="1"/>
  <c r="I49" i="42"/>
  <c r="I52" i="42" s="1"/>
  <c r="I54" i="42" s="1"/>
  <c r="I57" i="42" s="1"/>
  <c r="I60" i="42" s="1"/>
  <c r="R49" i="41"/>
  <c r="R52" i="41" s="1"/>
  <c r="R54" i="41" s="1"/>
  <c r="R57" i="41" s="1"/>
  <c r="R60" i="41" s="1"/>
  <c r="E49" i="38"/>
  <c r="E52" i="38" s="1"/>
  <c r="E54" i="38" s="1"/>
  <c r="E57" i="38" s="1"/>
  <c r="E60" i="38" s="1"/>
  <c r="R49" i="35"/>
  <c r="R52" i="35" s="1"/>
  <c r="R54" i="35" s="1"/>
  <c r="R57" i="35" s="1"/>
  <c r="R60" i="35" s="1"/>
  <c r="S49" i="34"/>
  <c r="S52" i="34" s="1"/>
  <c r="S54" i="34" s="1"/>
  <c r="S57" i="34" s="1"/>
  <c r="S60" i="34" s="1"/>
  <c r="W49" i="30"/>
  <c r="W52" i="30" s="1"/>
  <c r="W54" i="30" s="1"/>
  <c r="W57" i="30" s="1"/>
  <c r="W60" i="30" s="1"/>
  <c r="E49" i="29"/>
  <c r="E52" i="29" s="1"/>
  <c r="E54" i="29" s="1"/>
  <c r="E57" i="29" s="1"/>
  <c r="E60" i="29" s="1"/>
  <c r="F49" i="27"/>
  <c r="F52" i="27" s="1"/>
  <c r="F54" i="27" s="1"/>
  <c r="F57" i="27" s="1"/>
  <c r="F60" i="27" s="1"/>
  <c r="X49" i="26"/>
  <c r="X52" i="26" s="1"/>
  <c r="Z52" i="26" s="1"/>
  <c r="J49" i="25"/>
  <c r="J52" i="25" s="1"/>
  <c r="J54" i="25" s="1"/>
  <c r="J57" i="25" s="1"/>
  <c r="J60" i="25" s="1"/>
  <c r="S49" i="22"/>
  <c r="S52" i="22" s="1"/>
  <c r="S54" i="22" s="1"/>
  <c r="S57" i="22" s="1"/>
  <c r="S60" i="22" s="1"/>
  <c r="T49" i="18"/>
  <c r="T52" i="18" s="1"/>
  <c r="T54" i="18" s="1"/>
  <c r="T57" i="18" s="1"/>
  <c r="T60" i="18" s="1"/>
  <c r="W49" i="6"/>
  <c r="W52" i="6" s="1"/>
  <c r="W54" i="6" s="1"/>
  <c r="W57" i="6" s="1"/>
  <c r="W60" i="6" s="1"/>
  <c r="U49" i="6"/>
  <c r="U52" i="6" s="1"/>
  <c r="U54" i="6" s="1"/>
  <c r="U57" i="6" s="1"/>
  <c r="U60" i="6" s="1"/>
  <c r="R49" i="3"/>
  <c r="R52" i="3" s="1"/>
  <c r="R54" i="3" s="1"/>
  <c r="R57" i="3" s="1"/>
  <c r="R60" i="3" s="1"/>
  <c r="W49" i="2"/>
  <c r="W52" i="2" s="1"/>
  <c r="W54" i="2" s="1"/>
  <c r="W57" i="2" s="1"/>
  <c r="W60" i="2" s="1"/>
  <c r="M49" i="1"/>
  <c r="M52" i="1" s="1"/>
  <c r="M54" i="1" s="1"/>
  <c r="M57" i="1" s="1"/>
  <c r="M60" i="1" s="1"/>
  <c r="K49" i="1"/>
  <c r="K52" i="1" s="1"/>
  <c r="K54" i="1" s="1"/>
  <c r="K57" i="1" s="1"/>
  <c r="K60" i="1" s="1"/>
  <c r="Z48" i="55"/>
  <c r="O49" i="54"/>
  <c r="O52" i="54" s="1"/>
  <c r="O54" i="54" s="1"/>
  <c r="O57" i="54" s="1"/>
  <c r="O60" i="54" s="1"/>
  <c r="D49" i="53"/>
  <c r="D52" i="53" s="1"/>
  <c r="D54" i="53" s="1"/>
  <c r="D57" i="53" s="1"/>
  <c r="D60" i="53" s="1"/>
  <c r="AA49" i="53"/>
  <c r="AA52" i="53" s="1"/>
  <c r="AA54" i="53" s="1"/>
  <c r="AA57" i="53" s="1"/>
  <c r="AA60" i="53" s="1"/>
  <c r="H49" i="49"/>
  <c r="H52" i="49" s="1"/>
  <c r="H54" i="49" s="1"/>
  <c r="H57" i="49" s="1"/>
  <c r="H60" i="49" s="1"/>
  <c r="M49" i="47"/>
  <c r="M52" i="47" s="1"/>
  <c r="M54" i="47" s="1"/>
  <c r="M57" i="47" s="1"/>
  <c r="M60" i="47" s="1"/>
  <c r="M49" i="45"/>
  <c r="M52" i="45" s="1"/>
  <c r="M54" i="45" s="1"/>
  <c r="M57" i="45" s="1"/>
  <c r="M60" i="45" s="1"/>
  <c r="Q49" i="44"/>
  <c r="Q52" i="44" s="1"/>
  <c r="Q54" i="44" s="1"/>
  <c r="Q57" i="44" s="1"/>
  <c r="Q60" i="44" s="1"/>
  <c r="W49" i="43"/>
  <c r="W52" i="43" s="1"/>
  <c r="W54" i="43" s="1"/>
  <c r="W57" i="43" s="1"/>
  <c r="W60" i="43" s="1"/>
  <c r="U49" i="43"/>
  <c r="U52" i="43" s="1"/>
  <c r="U54" i="43" s="1"/>
  <c r="U57" i="43" s="1"/>
  <c r="U60" i="43" s="1"/>
  <c r="L49" i="42"/>
  <c r="L52" i="42" s="1"/>
  <c r="L54" i="42" s="1"/>
  <c r="L57" i="42" s="1"/>
  <c r="L60" i="42" s="1"/>
  <c r="U49" i="41"/>
  <c r="U52" i="41" s="1"/>
  <c r="U54" i="41" s="1"/>
  <c r="U57" i="41" s="1"/>
  <c r="U60" i="41" s="1"/>
  <c r="S49" i="37"/>
  <c r="S52" i="37" s="1"/>
  <c r="S54" i="37" s="1"/>
  <c r="S57" i="37" s="1"/>
  <c r="S60" i="37" s="1"/>
  <c r="P49" i="37"/>
  <c r="P52" i="37" s="1"/>
  <c r="P54" i="37" s="1"/>
  <c r="P57" i="37" s="1"/>
  <c r="P60" i="37" s="1"/>
  <c r="U49" i="36"/>
  <c r="U52" i="36" s="1"/>
  <c r="U54" i="36" s="1"/>
  <c r="U57" i="36" s="1"/>
  <c r="U60" i="36" s="1"/>
  <c r="W49" i="35"/>
  <c r="W52" i="35" s="1"/>
  <c r="W54" i="35" s="1"/>
  <c r="W57" i="35" s="1"/>
  <c r="W60" i="35" s="1"/>
  <c r="W49" i="33"/>
  <c r="W52" i="33" s="1"/>
  <c r="W54" i="33" s="1"/>
  <c r="W57" i="33" s="1"/>
  <c r="W60" i="33" s="1"/>
  <c r="H49" i="29"/>
  <c r="H52" i="29" s="1"/>
  <c r="H54" i="29" s="1"/>
  <c r="H57" i="29" s="1"/>
  <c r="H60" i="29" s="1"/>
  <c r="AA49" i="28"/>
  <c r="AA52" i="28" s="1"/>
  <c r="AA54" i="28" s="1"/>
  <c r="AA57" i="28" s="1"/>
  <c r="AA60" i="28" s="1"/>
  <c r="I49" i="27"/>
  <c r="I52" i="27" s="1"/>
  <c r="I54" i="27" s="1"/>
  <c r="I57" i="27" s="1"/>
  <c r="I60" i="27" s="1"/>
  <c r="C49" i="26"/>
  <c r="C52" i="26" s="1"/>
  <c r="C54" i="26" s="1"/>
  <c r="C57" i="26" s="1"/>
  <c r="C60" i="26" s="1"/>
  <c r="M49" i="25"/>
  <c r="M52" i="25" s="1"/>
  <c r="M54" i="25" s="1"/>
  <c r="M57" i="25" s="1"/>
  <c r="M60" i="25" s="1"/>
  <c r="S49" i="24"/>
  <c r="S52" i="24" s="1"/>
  <c r="S54" i="24" s="1"/>
  <c r="S57" i="24" s="1"/>
  <c r="S60" i="24" s="1"/>
  <c r="Q49" i="23"/>
  <c r="Q52" i="23" s="1"/>
  <c r="Q54" i="23" s="1"/>
  <c r="Q57" i="23" s="1"/>
  <c r="Q60" i="23" s="1"/>
  <c r="E49" i="21"/>
  <c r="E52" i="21" s="1"/>
  <c r="E54" i="21" s="1"/>
  <c r="E57" i="21" s="1"/>
  <c r="E60" i="21" s="1"/>
  <c r="C49" i="21"/>
  <c r="C52" i="21" s="1"/>
  <c r="C54" i="21" s="1"/>
  <c r="C57" i="21" s="1"/>
  <c r="C60" i="21" s="1"/>
  <c r="E49" i="20"/>
  <c r="E52" i="20" s="1"/>
  <c r="E54" i="20" s="1"/>
  <c r="E57" i="20" s="1"/>
  <c r="E60" i="20" s="1"/>
  <c r="W49" i="19"/>
  <c r="W52" i="19" s="1"/>
  <c r="W54" i="19" s="1"/>
  <c r="W57" i="19" s="1"/>
  <c r="W60" i="19" s="1"/>
  <c r="U49" i="19"/>
  <c r="U52" i="19" s="1"/>
  <c r="U54" i="19" s="1"/>
  <c r="U57" i="19" s="1"/>
  <c r="U60" i="19" s="1"/>
  <c r="V49" i="17"/>
  <c r="V52" i="17" s="1"/>
  <c r="V54" i="17" s="1"/>
  <c r="V57" i="17" s="1"/>
  <c r="V60" i="17" s="1"/>
  <c r="W49" i="16"/>
  <c r="W52" i="16" s="1"/>
  <c r="W54" i="16" s="1"/>
  <c r="W57" i="16" s="1"/>
  <c r="W60" i="16" s="1"/>
  <c r="G49" i="15"/>
  <c r="G52" i="15" s="1"/>
  <c r="G54" i="15" s="1"/>
  <c r="G57" i="15" s="1"/>
  <c r="G60" i="15" s="1"/>
  <c r="M49" i="14"/>
  <c r="M52" i="14" s="1"/>
  <c r="M54" i="14" s="1"/>
  <c r="M57" i="14" s="1"/>
  <c r="M60" i="14" s="1"/>
  <c r="P49" i="13"/>
  <c r="P52" i="13" s="1"/>
  <c r="P54" i="13" s="1"/>
  <c r="P57" i="13" s="1"/>
  <c r="P60" i="13" s="1"/>
  <c r="U49" i="12"/>
  <c r="U52" i="12" s="1"/>
  <c r="U54" i="12" s="1"/>
  <c r="U57" i="12" s="1"/>
  <c r="U60" i="12" s="1"/>
  <c r="AA49" i="11"/>
  <c r="AA52" i="11" s="1"/>
  <c r="AA54" i="11" s="1"/>
  <c r="AA57" i="11" s="1"/>
  <c r="AA60" i="11" s="1"/>
  <c r="J49" i="10"/>
  <c r="J52" i="10" s="1"/>
  <c r="J54" i="10" s="1"/>
  <c r="J57" i="10" s="1"/>
  <c r="J60" i="10" s="1"/>
  <c r="M49" i="9"/>
  <c r="M52" i="9" s="1"/>
  <c r="M54" i="9" s="1"/>
  <c r="M57" i="9" s="1"/>
  <c r="M60" i="9" s="1"/>
  <c r="R49" i="8"/>
  <c r="R52" i="8" s="1"/>
  <c r="R54" i="8" s="1"/>
  <c r="R57" i="8" s="1"/>
  <c r="R60" i="8" s="1"/>
  <c r="T49" i="7"/>
  <c r="T52" i="7" s="1"/>
  <c r="T54" i="7" s="1"/>
  <c r="T57" i="7" s="1"/>
  <c r="T60" i="7" s="1"/>
  <c r="Q49" i="7"/>
  <c r="Q52" i="7" s="1"/>
  <c r="Q54" i="7" s="1"/>
  <c r="Q57" i="7" s="1"/>
  <c r="Q60" i="7" s="1"/>
  <c r="AA49" i="6"/>
  <c r="AA52" i="6" s="1"/>
  <c r="AA54" i="6" s="1"/>
  <c r="AA57" i="6" s="1"/>
  <c r="AA60" i="6" s="1"/>
  <c r="H49" i="5"/>
  <c r="H52" i="5" s="1"/>
  <c r="H54" i="5" s="1"/>
  <c r="H57" i="5" s="1"/>
  <c r="H60" i="5" s="1"/>
  <c r="P49" i="4"/>
  <c r="P52" i="4" s="1"/>
  <c r="P54" i="4" s="1"/>
  <c r="P57" i="4" s="1"/>
  <c r="P60" i="4" s="1"/>
  <c r="S49" i="3"/>
  <c r="S52" i="3" s="1"/>
  <c r="S54" i="3" s="1"/>
  <c r="S57" i="3" s="1"/>
  <c r="S60" i="3" s="1"/>
  <c r="Z49" i="53"/>
  <c r="X52" i="53"/>
  <c r="X52" i="55"/>
  <c r="Z49" i="54"/>
  <c r="Z49" i="52"/>
  <c r="X52" i="52"/>
  <c r="X52" i="1"/>
  <c r="Z49" i="1"/>
  <c r="Z52" i="46"/>
  <c r="X54" i="46"/>
  <c r="X49" i="50"/>
  <c r="Z33" i="50"/>
  <c r="X49" i="49"/>
  <c r="Z33" i="49"/>
  <c r="Z33" i="52"/>
  <c r="C49" i="51"/>
  <c r="C52" i="51" s="1"/>
  <c r="C54" i="51" s="1"/>
  <c r="C57" i="51" s="1"/>
  <c r="C60" i="51" s="1"/>
  <c r="K49" i="51"/>
  <c r="K52" i="51" s="1"/>
  <c r="K54" i="51" s="1"/>
  <c r="K57" i="51" s="1"/>
  <c r="K60" i="51" s="1"/>
  <c r="S49" i="51"/>
  <c r="S52" i="51" s="1"/>
  <c r="S54" i="51" s="1"/>
  <c r="S57" i="51" s="1"/>
  <c r="S60" i="51" s="1"/>
  <c r="J49" i="47"/>
  <c r="J52" i="47" s="1"/>
  <c r="J54" i="47" s="1"/>
  <c r="J57" i="47" s="1"/>
  <c r="J60" i="47" s="1"/>
  <c r="R49" i="47"/>
  <c r="R52" i="47" s="1"/>
  <c r="R54" i="47" s="1"/>
  <c r="R57" i="47" s="1"/>
  <c r="R60" i="47" s="1"/>
  <c r="AA49" i="46"/>
  <c r="AA52" i="46" s="1"/>
  <c r="AA54" i="46" s="1"/>
  <c r="AA57" i="46" s="1"/>
  <c r="AA60" i="46" s="1"/>
  <c r="X57" i="45"/>
  <c r="AA49" i="38"/>
  <c r="AA52" i="38" s="1"/>
  <c r="AA54" i="38" s="1"/>
  <c r="AA57" i="38" s="1"/>
  <c r="AA60" i="38" s="1"/>
  <c r="X49" i="42"/>
  <c r="Z33" i="42"/>
  <c r="X49" i="48"/>
  <c r="X52" i="7"/>
  <c r="Z49" i="7"/>
  <c r="Z33" i="53"/>
  <c r="X49" i="41"/>
  <c r="Z33" i="41"/>
  <c r="Z49" i="46"/>
  <c r="Z33" i="55"/>
  <c r="X52" i="54"/>
  <c r="Z52" i="47"/>
  <c r="X54" i="47"/>
  <c r="Z33" i="1"/>
  <c r="Z49" i="44"/>
  <c r="X52" i="44"/>
  <c r="X52" i="43"/>
  <c r="Z49" i="43"/>
  <c r="H49" i="51"/>
  <c r="H52" i="51" s="1"/>
  <c r="H54" i="51" s="1"/>
  <c r="H57" i="51" s="1"/>
  <c r="H60" i="51" s="1"/>
  <c r="P49" i="51"/>
  <c r="P52" i="51" s="1"/>
  <c r="P54" i="51" s="1"/>
  <c r="P57" i="51" s="1"/>
  <c r="P60" i="51" s="1"/>
  <c r="X49" i="51"/>
  <c r="Z49" i="45"/>
  <c r="I49" i="40"/>
  <c r="I52" i="40" s="1"/>
  <c r="I54" i="40" s="1"/>
  <c r="I57" i="40" s="1"/>
  <c r="I60" i="40" s="1"/>
  <c r="Q49" i="40"/>
  <c r="Q52" i="40" s="1"/>
  <c r="Q54" i="40" s="1"/>
  <c r="Q57" i="40" s="1"/>
  <c r="Q60" i="40" s="1"/>
  <c r="Y49" i="40"/>
  <c r="Y52" i="40" s="1"/>
  <c r="Y54" i="40" s="1"/>
  <c r="Y57" i="40" s="1"/>
  <c r="Y60" i="40" s="1"/>
  <c r="Z48" i="40"/>
  <c r="Z52" i="36"/>
  <c r="Z52" i="31"/>
  <c r="X54" i="31"/>
  <c r="X49" i="29"/>
  <c r="Z33" i="29"/>
  <c r="S49" i="28"/>
  <c r="S52" i="28" s="1"/>
  <c r="S54" i="28" s="1"/>
  <c r="S57" i="28" s="1"/>
  <c r="S60" i="28" s="1"/>
  <c r="Z33" i="43"/>
  <c r="X52" i="40"/>
  <c r="Z33" i="44"/>
  <c r="Z49" i="36"/>
  <c r="Z49" i="32"/>
  <c r="X52" i="32"/>
  <c r="Z49" i="31"/>
  <c r="Z33" i="45"/>
  <c r="Z52" i="39"/>
  <c r="X54" i="39"/>
  <c r="X52" i="38"/>
  <c r="Z33" i="46"/>
  <c r="Z49" i="39"/>
  <c r="E49" i="37"/>
  <c r="E52" i="37" s="1"/>
  <c r="E54" i="37" s="1"/>
  <c r="E57" i="37" s="1"/>
  <c r="E60" i="37" s="1"/>
  <c r="M49" i="37"/>
  <c r="M52" i="37" s="1"/>
  <c r="M54" i="37" s="1"/>
  <c r="M57" i="37" s="1"/>
  <c r="M60" i="37" s="1"/>
  <c r="U49" i="37"/>
  <c r="U52" i="37" s="1"/>
  <c r="U54" i="37" s="1"/>
  <c r="U57" i="37" s="1"/>
  <c r="U60" i="37" s="1"/>
  <c r="Y49" i="38"/>
  <c r="Y52" i="38" s="1"/>
  <c r="Y54" i="38" s="1"/>
  <c r="Y57" i="38" s="1"/>
  <c r="Y60" i="38" s="1"/>
  <c r="X49" i="30"/>
  <c r="X49" i="35"/>
  <c r="Z33" i="35"/>
  <c r="X49" i="34"/>
  <c r="Z33" i="34"/>
  <c r="Y49" i="30"/>
  <c r="Y52" i="30" s="1"/>
  <c r="Y54" i="30" s="1"/>
  <c r="Y57" i="30" s="1"/>
  <c r="Y60" i="30" s="1"/>
  <c r="I49" i="36"/>
  <c r="I52" i="36" s="1"/>
  <c r="I54" i="36" s="1"/>
  <c r="I57" i="36" s="1"/>
  <c r="I60" i="36" s="1"/>
  <c r="Z33" i="33"/>
  <c r="X49" i="33"/>
  <c r="J49" i="32"/>
  <c r="J52" i="32" s="1"/>
  <c r="J54" i="32" s="1"/>
  <c r="J57" i="32" s="1"/>
  <c r="J60" i="32" s="1"/>
  <c r="R49" i="32"/>
  <c r="R52" i="32" s="1"/>
  <c r="R54" i="32" s="1"/>
  <c r="R57" i="32" s="1"/>
  <c r="R60" i="32" s="1"/>
  <c r="AA49" i="30"/>
  <c r="AA52" i="30" s="1"/>
  <c r="AA54" i="30" s="1"/>
  <c r="AA57" i="30" s="1"/>
  <c r="AA60" i="30" s="1"/>
  <c r="X49" i="22"/>
  <c r="Z33" i="22"/>
  <c r="X52" i="23"/>
  <c r="X49" i="21"/>
  <c r="Z33" i="21"/>
  <c r="F49" i="23"/>
  <c r="F52" i="23" s="1"/>
  <c r="F54" i="23" s="1"/>
  <c r="F57" i="23" s="1"/>
  <c r="F60" i="23" s="1"/>
  <c r="N49" i="23"/>
  <c r="N52" i="23" s="1"/>
  <c r="N54" i="23" s="1"/>
  <c r="N57" i="23" s="1"/>
  <c r="N60" i="23" s="1"/>
  <c r="V49" i="23"/>
  <c r="V52" i="23" s="1"/>
  <c r="V54" i="23" s="1"/>
  <c r="V57" i="23" s="1"/>
  <c r="V60" i="23" s="1"/>
  <c r="X49" i="19"/>
  <c r="Z33" i="19"/>
  <c r="X57" i="14"/>
  <c r="Z54" i="14"/>
  <c r="X54" i="26"/>
  <c r="X52" i="24"/>
  <c r="G49" i="28"/>
  <c r="G52" i="28" s="1"/>
  <c r="G54" i="28" s="1"/>
  <c r="G57" i="28" s="1"/>
  <c r="G60" i="28" s="1"/>
  <c r="O49" i="28"/>
  <c r="O52" i="28" s="1"/>
  <c r="O54" i="28" s="1"/>
  <c r="O57" i="28" s="1"/>
  <c r="O60" i="28" s="1"/>
  <c r="W49" i="28"/>
  <c r="W52" i="28" s="1"/>
  <c r="W54" i="28" s="1"/>
  <c r="W57" i="28" s="1"/>
  <c r="W60" i="28" s="1"/>
  <c r="X49" i="27"/>
  <c r="Z33" i="27"/>
  <c r="I49" i="26"/>
  <c r="I52" i="26" s="1"/>
  <c r="I54" i="26" s="1"/>
  <c r="I57" i="26" s="1"/>
  <c r="I60" i="26" s="1"/>
  <c r="X52" i="25"/>
  <c r="Z49" i="11"/>
  <c r="X52" i="11"/>
  <c r="Z33" i="26"/>
  <c r="J49" i="13"/>
  <c r="J52" i="13" s="1"/>
  <c r="J54" i="13" s="1"/>
  <c r="J57" i="13" s="1"/>
  <c r="J60" i="13" s="1"/>
  <c r="R49" i="13"/>
  <c r="R52" i="13" s="1"/>
  <c r="R54" i="13" s="1"/>
  <c r="R57" i="13" s="1"/>
  <c r="R60" i="13" s="1"/>
  <c r="Y49" i="23"/>
  <c r="Y52" i="23" s="1"/>
  <c r="Y54" i="23" s="1"/>
  <c r="Y57" i="23" s="1"/>
  <c r="Y60" i="23" s="1"/>
  <c r="F49" i="20"/>
  <c r="F52" i="20" s="1"/>
  <c r="F54" i="20" s="1"/>
  <c r="F57" i="20" s="1"/>
  <c r="F60" i="20" s="1"/>
  <c r="N49" i="20"/>
  <c r="N52" i="20" s="1"/>
  <c r="N54" i="20" s="1"/>
  <c r="N57" i="20" s="1"/>
  <c r="N60" i="20" s="1"/>
  <c r="V49" i="20"/>
  <c r="V52" i="20" s="1"/>
  <c r="V54" i="20" s="1"/>
  <c r="V57" i="20" s="1"/>
  <c r="V60" i="20" s="1"/>
  <c r="X49" i="15"/>
  <c r="Z33" i="15"/>
  <c r="Z49" i="20"/>
  <c r="X52" i="20"/>
  <c r="X49" i="18"/>
  <c r="Z33" i="18"/>
  <c r="Z52" i="14"/>
  <c r="I49" i="15"/>
  <c r="I52" i="15" s="1"/>
  <c r="I54" i="15" s="1"/>
  <c r="I57" i="15" s="1"/>
  <c r="I60" i="15" s="1"/>
  <c r="Q49" i="15"/>
  <c r="Q52" i="15" s="1"/>
  <c r="Q54" i="15" s="1"/>
  <c r="Q57" i="15" s="1"/>
  <c r="Q60" i="15" s="1"/>
  <c r="Y49" i="15"/>
  <c r="Y52" i="15" s="1"/>
  <c r="Y54" i="15" s="1"/>
  <c r="Y57" i="15" s="1"/>
  <c r="Y60" i="15" s="1"/>
  <c r="Z49" i="16"/>
  <c r="X52" i="16"/>
  <c r="Z49" i="9"/>
  <c r="X52" i="9"/>
  <c r="Z49" i="14"/>
  <c r="I49" i="16"/>
  <c r="I52" i="16" s="1"/>
  <c r="I54" i="16" s="1"/>
  <c r="I57" i="16" s="1"/>
  <c r="I60" i="16" s="1"/>
  <c r="Q49" i="16"/>
  <c r="Q52" i="16" s="1"/>
  <c r="Q54" i="16" s="1"/>
  <c r="Q57" i="16" s="1"/>
  <c r="Q60" i="16" s="1"/>
  <c r="Y49" i="16"/>
  <c r="Y52" i="16" s="1"/>
  <c r="Y54" i="16" s="1"/>
  <c r="Y57" i="16" s="1"/>
  <c r="Y60" i="16" s="1"/>
  <c r="Z49" i="13"/>
  <c r="X52" i="13"/>
  <c r="J49" i="11"/>
  <c r="J52" i="11" s="1"/>
  <c r="J54" i="11" s="1"/>
  <c r="J57" i="11" s="1"/>
  <c r="J60" i="11" s="1"/>
  <c r="R49" i="11"/>
  <c r="R52" i="11" s="1"/>
  <c r="R54" i="11" s="1"/>
  <c r="R57" i="11" s="1"/>
  <c r="R60" i="11" s="1"/>
  <c r="Z49" i="8"/>
  <c r="X52" i="8"/>
  <c r="X49" i="4"/>
  <c r="Z33" i="4"/>
  <c r="I49" i="12"/>
  <c r="I52" i="12" s="1"/>
  <c r="I54" i="12" s="1"/>
  <c r="I57" i="12" s="1"/>
  <c r="I60" i="12" s="1"/>
  <c r="Q49" i="12"/>
  <c r="Q52" i="12" s="1"/>
  <c r="Q54" i="12" s="1"/>
  <c r="Q57" i="12" s="1"/>
  <c r="Q60" i="12" s="1"/>
  <c r="Y49" i="12"/>
  <c r="Y52" i="12" s="1"/>
  <c r="Y54" i="12" s="1"/>
  <c r="Y57" i="12" s="1"/>
  <c r="Y60" i="12" s="1"/>
  <c r="X49" i="10"/>
  <c r="Z33" i="10"/>
  <c r="I49" i="9"/>
  <c r="I52" i="9" s="1"/>
  <c r="I54" i="9" s="1"/>
  <c r="I57" i="9" s="1"/>
  <c r="I60" i="9" s="1"/>
  <c r="Q49" i="9"/>
  <c r="Q52" i="9" s="1"/>
  <c r="Q54" i="9" s="1"/>
  <c r="Q57" i="9" s="1"/>
  <c r="Q60" i="9" s="1"/>
  <c r="Y49" i="9"/>
  <c r="Y52" i="9" s="1"/>
  <c r="Y54" i="9" s="1"/>
  <c r="Y57" i="9" s="1"/>
  <c r="Y60" i="9" s="1"/>
  <c r="X49" i="3"/>
  <c r="Z49" i="6"/>
  <c r="X52" i="6"/>
  <c r="X54" i="2"/>
  <c r="X49" i="5"/>
  <c r="Z33" i="5"/>
  <c r="Z33" i="6"/>
  <c r="Z49" i="55" l="1"/>
  <c r="X52" i="28"/>
  <c r="Z49" i="28"/>
  <c r="Z49" i="12"/>
  <c r="X52" i="17"/>
  <c r="Z49" i="17"/>
  <c r="Z49" i="40"/>
  <c r="Z49" i="26"/>
  <c r="X57" i="36"/>
  <c r="Z54" i="36"/>
  <c r="X52" i="37"/>
  <c r="Z49" i="37"/>
  <c r="Z49" i="24"/>
  <c r="Z52" i="6"/>
  <c r="X54" i="6"/>
  <c r="Z52" i="9"/>
  <c r="X54" i="9"/>
  <c r="X54" i="25"/>
  <c r="Z52" i="25"/>
  <c r="Z54" i="26"/>
  <c r="X57" i="26"/>
  <c r="X54" i="38"/>
  <c r="Z52" i="38"/>
  <c r="Z49" i="29"/>
  <c r="X52" i="29"/>
  <c r="Z49" i="49"/>
  <c r="X52" i="49"/>
  <c r="X54" i="11"/>
  <c r="Z52" i="11"/>
  <c r="X54" i="44"/>
  <c r="Z52" i="44"/>
  <c r="Z49" i="38"/>
  <c r="Z49" i="41"/>
  <c r="X52" i="41"/>
  <c r="Z49" i="18"/>
  <c r="X52" i="18"/>
  <c r="X52" i="21"/>
  <c r="Z49" i="21"/>
  <c r="Z54" i="39"/>
  <c r="X57" i="39"/>
  <c r="Z54" i="31"/>
  <c r="X57" i="31"/>
  <c r="Z49" i="51"/>
  <c r="X52" i="51"/>
  <c r="Z54" i="47"/>
  <c r="X57" i="47"/>
  <c r="X52" i="34"/>
  <c r="Z49" i="34"/>
  <c r="Z52" i="7"/>
  <c r="X54" i="7"/>
  <c r="Z49" i="50"/>
  <c r="X52" i="50"/>
  <c r="X54" i="55"/>
  <c r="Z52" i="55"/>
  <c r="X54" i="24"/>
  <c r="Z52" i="24"/>
  <c r="Z52" i="52"/>
  <c r="X54" i="52"/>
  <c r="X54" i="13"/>
  <c r="Z52" i="13"/>
  <c r="Z49" i="4"/>
  <c r="X52" i="4"/>
  <c r="Z49" i="27"/>
  <c r="X52" i="27"/>
  <c r="Z49" i="23"/>
  <c r="Z52" i="40"/>
  <c r="X54" i="40"/>
  <c r="Z52" i="54"/>
  <c r="X54" i="54"/>
  <c r="Z49" i="48"/>
  <c r="X52" i="48"/>
  <c r="Z54" i="46"/>
  <c r="X57" i="46"/>
  <c r="Z49" i="3"/>
  <c r="X52" i="3"/>
  <c r="Z52" i="16"/>
  <c r="X54" i="16"/>
  <c r="X60" i="14"/>
  <c r="Z60" i="14" s="1"/>
  <c r="Z57" i="14"/>
  <c r="Z49" i="19"/>
  <c r="X52" i="19"/>
  <c r="Z49" i="35"/>
  <c r="X52" i="35"/>
  <c r="Z52" i="53"/>
  <c r="X54" i="53"/>
  <c r="Z49" i="10"/>
  <c r="X52" i="10"/>
  <c r="Z52" i="1"/>
  <c r="X54" i="1"/>
  <c r="Z49" i="22"/>
  <c r="X52" i="22"/>
  <c r="Z57" i="45"/>
  <c r="X60" i="45"/>
  <c r="Z60" i="45" s="1"/>
  <c r="Z52" i="12"/>
  <c r="X54" i="12"/>
  <c r="X54" i="20"/>
  <c r="Z52" i="20"/>
  <c r="Z52" i="23"/>
  <c r="X54" i="23"/>
  <c r="Z49" i="5"/>
  <c r="X52" i="5"/>
  <c r="Z52" i="8"/>
  <c r="X54" i="8"/>
  <c r="Z54" i="2"/>
  <c r="X57" i="2"/>
  <c r="Z49" i="15"/>
  <c r="X52" i="15"/>
  <c r="Z49" i="33"/>
  <c r="X52" i="33"/>
  <c r="Z49" i="30"/>
  <c r="X52" i="30"/>
  <c r="Z52" i="32"/>
  <c r="X54" i="32"/>
  <c r="X54" i="43"/>
  <c r="Z52" i="43"/>
  <c r="Z49" i="42"/>
  <c r="X52" i="42"/>
  <c r="X54" i="37" l="1"/>
  <c r="Z52" i="37"/>
  <c r="X60" i="36"/>
  <c r="Z60" i="36" s="1"/>
  <c r="Z57" i="36"/>
  <c r="Z52" i="17"/>
  <c r="X54" i="17"/>
  <c r="X54" i="28"/>
  <c r="Z52" i="28"/>
  <c r="X54" i="35"/>
  <c r="Z52" i="35"/>
  <c r="Z52" i="49"/>
  <c r="X54" i="49"/>
  <c r="X57" i="7"/>
  <c r="Z54" i="7"/>
  <c r="Z54" i="1"/>
  <c r="X57" i="1"/>
  <c r="Z52" i="19"/>
  <c r="X54" i="19"/>
  <c r="Z57" i="46"/>
  <c r="X60" i="46"/>
  <c r="Z60" i="46" s="1"/>
  <c r="X54" i="29"/>
  <c r="Z52" i="29"/>
  <c r="Z52" i="3"/>
  <c r="X54" i="3"/>
  <c r="X60" i="26"/>
  <c r="Z60" i="26" s="1"/>
  <c r="Z57" i="26"/>
  <c r="Z52" i="27"/>
  <c r="X54" i="27"/>
  <c r="Z57" i="39"/>
  <c r="X60" i="39"/>
  <c r="Z60" i="39" s="1"/>
  <c r="X57" i="25"/>
  <c r="Z54" i="25"/>
  <c r="Z52" i="22"/>
  <c r="X54" i="22"/>
  <c r="Z54" i="13"/>
  <c r="X57" i="13"/>
  <c r="Z54" i="8"/>
  <c r="X57" i="8"/>
  <c r="Z52" i="34"/>
  <c r="X54" i="34"/>
  <c r="Z54" i="9"/>
  <c r="X57" i="9"/>
  <c r="X57" i="23"/>
  <c r="Z54" i="23"/>
  <c r="Z52" i="41"/>
  <c r="X54" i="41"/>
  <c r="Z52" i="30"/>
  <c r="X54" i="30"/>
  <c r="X54" i="33"/>
  <c r="Z52" i="33"/>
  <c r="Z52" i="4"/>
  <c r="X54" i="4"/>
  <c r="Z57" i="47"/>
  <c r="X60" i="47"/>
  <c r="Z60" i="47" s="1"/>
  <c r="Z54" i="44"/>
  <c r="X57" i="44"/>
  <c r="Z54" i="38"/>
  <c r="X57" i="38"/>
  <c r="X57" i="32"/>
  <c r="Z54" i="32"/>
  <c r="Z54" i="52"/>
  <c r="X57" i="52"/>
  <c r="X60" i="31"/>
  <c r="Z60" i="31" s="1"/>
  <c r="Z57" i="31"/>
  <c r="Z52" i="42"/>
  <c r="X54" i="42"/>
  <c r="X57" i="12"/>
  <c r="Z54" i="12"/>
  <c r="Z52" i="48"/>
  <c r="X54" i="48"/>
  <c r="Z52" i="5"/>
  <c r="X54" i="5"/>
  <c r="Z54" i="16"/>
  <c r="X57" i="16"/>
  <c r="X57" i="54"/>
  <c r="Z54" i="54"/>
  <c r="Z54" i="55"/>
  <c r="X57" i="55"/>
  <c r="X54" i="21"/>
  <c r="Z52" i="21"/>
  <c r="X57" i="6"/>
  <c r="Z54" i="6"/>
  <c r="Z52" i="15"/>
  <c r="X54" i="15"/>
  <c r="Z54" i="40"/>
  <c r="X57" i="40"/>
  <c r="Z57" i="2"/>
  <c r="X60" i="2"/>
  <c r="Z60" i="2" s="1"/>
  <c r="Z54" i="20"/>
  <c r="X57" i="20"/>
  <c r="Z52" i="10"/>
  <c r="X54" i="10"/>
  <c r="X57" i="24"/>
  <c r="Z54" i="24"/>
  <c r="Z54" i="53"/>
  <c r="X57" i="53"/>
  <c r="X57" i="43"/>
  <c r="Z54" i="43"/>
  <c r="Z52" i="50"/>
  <c r="X54" i="50"/>
  <c r="Z52" i="51"/>
  <c r="X54" i="51"/>
  <c r="X54" i="18"/>
  <c r="Z52" i="18"/>
  <c r="Z54" i="11"/>
  <c r="X57" i="11"/>
  <c r="Z54" i="17" l="1"/>
  <c r="X57" i="17"/>
  <c r="Z54" i="28"/>
  <c r="X57" i="28"/>
  <c r="X57" i="37"/>
  <c r="Z54" i="37"/>
  <c r="Z54" i="3"/>
  <c r="X57" i="3"/>
  <c r="X57" i="51"/>
  <c r="Z54" i="51"/>
  <c r="Z57" i="40"/>
  <c r="X60" i="40"/>
  <c r="Z60" i="40" s="1"/>
  <c r="X60" i="55"/>
  <c r="Z60" i="55" s="1"/>
  <c r="Z57" i="55"/>
  <c r="Z54" i="48"/>
  <c r="X57" i="48"/>
  <c r="Z57" i="52"/>
  <c r="X60" i="52"/>
  <c r="Z60" i="52" s="1"/>
  <c r="Z54" i="41"/>
  <c r="X57" i="41"/>
  <c r="Z57" i="8"/>
  <c r="X60" i="8"/>
  <c r="Z60" i="8" s="1"/>
  <c r="Z54" i="29"/>
  <c r="X57" i="29"/>
  <c r="Z57" i="7"/>
  <c r="X60" i="7"/>
  <c r="Z60" i="7" s="1"/>
  <c r="Z54" i="5"/>
  <c r="X57" i="5"/>
  <c r="X57" i="30"/>
  <c r="Z54" i="30"/>
  <c r="Z57" i="13"/>
  <c r="X60" i="13"/>
  <c r="Z60" i="13" s="1"/>
  <c r="X57" i="27"/>
  <c r="Z54" i="27"/>
  <c r="Z54" i="49"/>
  <c r="X57" i="49"/>
  <c r="X60" i="53"/>
  <c r="Z60" i="53" s="1"/>
  <c r="Z57" i="53"/>
  <c r="Z57" i="44"/>
  <c r="X60" i="44"/>
  <c r="Z60" i="44" s="1"/>
  <c r="Z54" i="18"/>
  <c r="X57" i="18"/>
  <c r="Z57" i="25"/>
  <c r="X60" i="25"/>
  <c r="Z60" i="25" s="1"/>
  <c r="Z54" i="50"/>
  <c r="X57" i="50"/>
  <c r="Z57" i="54"/>
  <c r="X60" i="54"/>
  <c r="Z60" i="54" s="1"/>
  <c r="Z57" i="12"/>
  <c r="X60" i="12"/>
  <c r="Z60" i="12" s="1"/>
  <c r="Z57" i="32"/>
  <c r="X60" i="32"/>
  <c r="Z60" i="32" s="1"/>
  <c r="Z57" i="23"/>
  <c r="X60" i="23"/>
  <c r="Z60" i="23" s="1"/>
  <c r="Z57" i="1"/>
  <c r="X60" i="1"/>
  <c r="Z60" i="1" s="1"/>
  <c r="Z57" i="24"/>
  <c r="X60" i="24"/>
  <c r="Z60" i="24" s="1"/>
  <c r="Z54" i="10"/>
  <c r="X57" i="10"/>
  <c r="X60" i="20"/>
  <c r="Z60" i="20" s="1"/>
  <c r="Z57" i="20"/>
  <c r="X60" i="16"/>
  <c r="Z60" i="16" s="1"/>
  <c r="Z57" i="16"/>
  <c r="Z54" i="42"/>
  <c r="X57" i="42"/>
  <c r="Z57" i="38"/>
  <c r="X60" i="38"/>
  <c r="Z60" i="38" s="1"/>
  <c r="Z57" i="9"/>
  <c r="X60" i="9"/>
  <c r="Z60" i="9" s="1"/>
  <c r="Z54" i="22"/>
  <c r="X57" i="22"/>
  <c r="X57" i="19"/>
  <c r="Z54" i="19"/>
  <c r="X57" i="34"/>
  <c r="Z54" i="34"/>
  <c r="X57" i="21"/>
  <c r="Z54" i="21"/>
  <c r="Z54" i="15"/>
  <c r="X57" i="15"/>
  <c r="Z54" i="4"/>
  <c r="X57" i="4"/>
  <c r="X60" i="11"/>
  <c r="Z60" i="11" s="1"/>
  <c r="Z57" i="11"/>
  <c r="Z57" i="43"/>
  <c r="X60" i="43"/>
  <c r="Z60" i="43" s="1"/>
  <c r="Z57" i="6"/>
  <c r="X60" i="6"/>
  <c r="Z60" i="6" s="1"/>
  <c r="Z54" i="33"/>
  <c r="X57" i="33"/>
  <c r="X57" i="35"/>
  <c r="Z54" i="35"/>
  <c r="X60" i="28" l="1"/>
  <c r="Z60" i="28" s="1"/>
  <c r="Z57" i="28"/>
  <c r="X60" i="17"/>
  <c r="Z60" i="17" s="1"/>
  <c r="Z57" i="17"/>
  <c r="Z57" i="37"/>
  <c r="X60" i="37"/>
  <c r="Z60" i="37" s="1"/>
  <c r="X60" i="50"/>
  <c r="Z60" i="50" s="1"/>
  <c r="Z57" i="50"/>
  <c r="X60" i="5"/>
  <c r="Z60" i="5" s="1"/>
  <c r="Z57" i="5"/>
  <c r="Z57" i="41"/>
  <c r="X60" i="41"/>
  <c r="Z60" i="41" s="1"/>
  <c r="X60" i="42"/>
  <c r="Z60" i="42" s="1"/>
  <c r="Z57" i="42"/>
  <c r="X60" i="33"/>
  <c r="Z60" i="33" s="1"/>
  <c r="Z57" i="33"/>
  <c r="X60" i="51"/>
  <c r="Z60" i="51" s="1"/>
  <c r="Z57" i="51"/>
  <c r="X60" i="10"/>
  <c r="Z60" i="10" s="1"/>
  <c r="Z57" i="10"/>
  <c r="Z57" i="49"/>
  <c r="X60" i="49"/>
  <c r="Z60" i="49" s="1"/>
  <c r="X60" i="35"/>
  <c r="Z60" i="35" s="1"/>
  <c r="Z57" i="35"/>
  <c r="Z57" i="34"/>
  <c r="X60" i="34"/>
  <c r="Z60" i="34" s="1"/>
  <c r="Z57" i="4"/>
  <c r="X60" i="4"/>
  <c r="Z60" i="4" s="1"/>
  <c r="X60" i="22"/>
  <c r="Z60" i="22" s="1"/>
  <c r="Z57" i="22"/>
  <c r="X60" i="29"/>
  <c r="Z60" i="29" s="1"/>
  <c r="Z57" i="29"/>
  <c r="Z57" i="48"/>
  <c r="X60" i="48"/>
  <c r="Z60" i="48" s="1"/>
  <c r="Z57" i="3"/>
  <c r="X60" i="3"/>
  <c r="Z60" i="3" s="1"/>
  <c r="Z57" i="21"/>
  <c r="X60" i="21"/>
  <c r="Z60" i="21" s="1"/>
  <c r="X60" i="30"/>
  <c r="Z60" i="30" s="1"/>
  <c r="Z57" i="30"/>
  <c r="X60" i="18"/>
  <c r="Z60" i="18" s="1"/>
  <c r="Z57" i="18"/>
  <c r="X60" i="19"/>
  <c r="Z60" i="19" s="1"/>
  <c r="Z57" i="19"/>
  <c r="X60" i="27"/>
  <c r="Z60" i="27" s="1"/>
  <c r="Z57" i="27"/>
  <c r="Z57" i="15"/>
  <c r="X60" i="15"/>
  <c r="Z60" i="15" s="1"/>
</calcChain>
</file>

<file path=xl/sharedStrings.xml><?xml version="1.0" encoding="utf-8"?>
<sst xmlns="http://schemas.openxmlformats.org/spreadsheetml/2006/main" count="8085" uniqueCount="141">
  <si>
    <t>Kwazulu-Natal: eThekwini (ETH) - Table C4 Quarterly Budgeted Financial Performance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</si>
  <si>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</si>
  <si>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</si>
  <si>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</si>
  <si>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</si>
  <si>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</si>
  <si>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</si>
  <si>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</si>
  <si>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</si>
  <si>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</si>
  <si>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</si>
  <si>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</si>
  <si>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</si>
  <si>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</si>
  <si>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</si>
  <si>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</si>
  <si>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</si>
  <si>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</si>
  <si>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</si>
  <si>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</si>
  <si>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</si>
  <si>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</si>
  <si>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</si>
  <si>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</si>
  <si>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</si>
  <si>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</si>
  <si>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</si>
  <si>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</si>
  <si>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</si>
  <si>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</si>
  <si>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</si>
  <si>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</si>
  <si>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</si>
  <si>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</si>
  <si>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</si>
  <si>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</si>
  <si>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</si>
  <si>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</si>
  <si>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</si>
  <si>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</si>
  <si>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</si>
  <si>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</si>
  <si>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</si>
  <si>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</si>
  <si>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</si>
  <si>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</si>
  <si>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</si>
  <si>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</si>
  <si>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</si>
  <si>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</si>
  <si>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</si>
  <si>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</si>
  <si>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</si>
  <si>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</si>
  <si>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</si>
  <si>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</si>
  <si>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</si>
  <si>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</si>
  <si>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</si>
  <si>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</si>
  <si>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</si>
  <si>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</si>
  <si>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</si>
  <si>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</si>
  <si>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</si>
  <si>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</si>
  <si>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</si>
  <si>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</si>
  <si>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</si>
  <si>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</si>
  <si>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</si>
  <si>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</si>
  <si>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</si>
  <si>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</si>
  <si>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</si>
  <si>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</si>
  <si>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</si>
  <si>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</si>
  <si>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</si>
  <si>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</si>
  <si>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</si>
  <si>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</si>
  <si>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</si>
  <si>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</si>
  <si>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</si>
  <si>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</si>
  <si>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Water management                                   ) for 4th Quarter ended 30 June 2025 (Figures Finalised as at 2025/08/08)</t>
  </si>
  <si>
    <t>Kwazulu-Natal: Umzumbe (KZN213) - Table C4 Quarterly Budgeted Financial Performance ( Water management                                   ) for 4th Quarter ended 30 June 2025 (Figures Finalised as at 2025/08/08)</t>
  </si>
  <si>
    <t>Kwazulu-Natal: uMuziwabantu (KZN214) - Table C4 Quarterly Budgeted Financial Performance ( Water management                                   ) for 4th Quarter ended 30 June 2025 (Figures Finalised as at 2025/08/08)</t>
  </si>
  <si>
    <t>Kwazulu-Natal: Ray Nkonyeni (KZN216) - Table C4 Quarterly Budgeted Financial Performance ( Water management                                   ) for 4th Quarter ended 30 June 2025 (Figures Finalised as at 2025/08/08)</t>
  </si>
  <si>
    <t>Kwazulu-Natal: Ugu (DC21) - Table C4 Quarterly Budgeted Financial Performance ( Water management                                   ) for 4th Quarter ended 30 June 2025 (Figures Finalised as at 2025/08/08)</t>
  </si>
  <si>
    <t>Kwazulu-Natal: uMshwathi (KZN221) - Table C4 Quarterly Budgeted Financial Performance ( Water management                                   ) for 4th Quarter ended 30 June 2025 (Figures Finalised as at 2025/08/08)</t>
  </si>
  <si>
    <t>Kwazulu-Natal: uMngeni (KZN222) - Table C4 Quarterly Budgeted Financial Performance ( Water management                                   ) for 4th Quarter ended 30 June 2025 (Figures Finalised as at 2025/08/08)</t>
  </si>
  <si>
    <t>Kwazulu-Natal: Mpofana (KZN223) - Table C4 Quarterly Budgeted Financial Performance ( Water management                                   ) for 4th Quarter ended 30 June 2025 (Figures Finalised as at 2025/08/08)</t>
  </si>
  <si>
    <t>Kwazulu-Natal: Impendle (KZN224) - Table C4 Quarterly Budgeted Financial Performance ( Water management                                   ) for 4th Quarter ended 30 June 2025 (Figures Finalised as at 2025/08/08)</t>
  </si>
  <si>
    <t>Kwazulu-Natal: Msunduzi (KZN225) - Table C4 Quarterly Budgeted Financial Performance ( Water management                                   ) for 4th Quarter ended 30 June 2025 (Figures Finalised as at 2025/08/08)</t>
  </si>
  <si>
    <t>Kwazulu-Natal: Mkhambathini (KZN226) - Table C4 Quarterly Budgeted Financial Performance ( Water management                                   ) for 4th Quarter ended 30 June 2025 (Figures Finalised as at 2025/08/08)</t>
  </si>
  <si>
    <t>Kwazulu-Natal: Richmond (KZN227) - Table C4 Quarterly Budgeted Financial Performance ( Water management                                   ) for 4th Quarter ended 30 June 2025 (Figures Finalised as at 2025/08/08)</t>
  </si>
  <si>
    <t>Kwazulu-Natal: uMgungundlovu (DC22) - Table C4 Quarterly Budgeted Financial Performance ( Water management                                   ) for 4th Quarter ended 30 June 2025 (Figures Finalised as at 2025/08/08)</t>
  </si>
  <si>
    <t>Kwazulu-Natal: Okhahlamba (KZN235) - Table C4 Quarterly Budgeted Financial Performance ( Water management                                   ) for 4th Quarter ended 30 June 2025 (Figures Finalised as at 2025/08/08)</t>
  </si>
  <si>
    <t>Kwazulu-Natal: Inkosi Langalibalele (KZN237) - Table C4 Quarterly Budgeted Financial Performance ( Water management                                   ) for 4th Quarter ended 30 June 2025 (Figures Finalised as at 2025/08/08)</t>
  </si>
  <si>
    <t>Kwazulu-Natal: Alfred Duma (KZN238) - Table C4 Quarterly Budgeted Financial Performance ( Water management                                   ) for 4th Quarter ended 30 June 2025 (Figures Finalised as at 2025/08/08)</t>
  </si>
  <si>
    <t>Kwazulu-Natal: Uthukela (DC23) - Table C4 Quarterly Budgeted Financial Performance ( Water management                                   ) for 4th Quarter ended 30 June 2025 (Figures Finalised as at 2025/08/08)</t>
  </si>
  <si>
    <t>Kwazulu-Natal: Endumeni (KZN241) - Table C4 Quarterly Budgeted Financial Performance ( Water management                                   ) for 4th Quarter ended 30 June 2025 (Figures Finalised as at 2025/08/08)</t>
  </si>
  <si>
    <t>Kwazulu-Natal: Nquthu (KZN242) - Table C4 Quarterly Budgeted Financial Performance ( Water management                                   ) for 4th Quarter ended 30 June 2025 (Figures Finalised as at 2025/08/08)</t>
  </si>
  <si>
    <t>Kwazulu-Natal: Msinga (KZN244) - Table C4 Quarterly Budgeted Financial Performance ( Water management                                   ) for 4th Quarter ended 30 June 2025 (Figures Finalised as at 2025/08/08)</t>
  </si>
  <si>
    <t>Kwazulu-Natal: Umvoti (KZN245) - Table C4 Quarterly Budgeted Financial Performance ( Water management                                   ) for 4th Quarter ended 30 June 2025 (Figures Finalised as at 2025/08/08)</t>
  </si>
  <si>
    <t>Kwazulu-Natal: Umzinyathi (DC24) - Table C4 Quarterly Budgeted Financial Performance ( Water management                                   ) for 4th Quarter ended 30 June 2025 (Figures Finalised as at 2025/08/08)</t>
  </si>
  <si>
    <t>Kwazulu-Natal: Newcastle (KZN252) - Table C4 Quarterly Budgeted Financial Performance ( Water management                                   ) for 4th Quarter ended 30 June 2025 (Figures Finalised as at 2025/08/08)</t>
  </si>
  <si>
    <t>Kwazulu-Natal: Emadlangeni (KZN253) - Table C4 Quarterly Budgeted Financial Performance ( Water management                                   ) for 4th Quarter ended 30 June 2025 (Figures Finalised as at 2025/08/08)</t>
  </si>
  <si>
    <t>Kwazulu-Natal: Dannhauser (KZN254) - Table C4 Quarterly Budgeted Financial Performance ( Water management                                   ) for 4th Quarter ended 30 June 2025 (Figures Finalised as at 2025/08/08)</t>
  </si>
  <si>
    <t>Kwazulu-Natal: Amajuba (DC25) - Table C4 Quarterly Budgeted Financial Performance ( Water management                                   ) for 4th Quarter ended 30 June 2025 (Figures Finalised as at 2025/08/08)</t>
  </si>
  <si>
    <t>Kwazulu-Natal: eDumbe (KZN261) - Table C4 Quarterly Budgeted Financial Performance ( Water management                                   ) for 4th Quarter ended 30 June 2025 (Figures Finalised as at 2025/08/08)</t>
  </si>
  <si>
    <t>Kwazulu-Natal: uPhongolo (KZN262) - Table C4 Quarterly Budgeted Financial Performance ( Water management                                   ) for 4th Quarter ended 30 June 2025 (Figures Finalised as at 2025/08/08)</t>
  </si>
  <si>
    <t>Kwazulu-Natal: Abaqulusi (KZN263) - Table C4 Quarterly Budgeted Financial Performance ( Water management                                   ) for 4th Quarter ended 30 June 2025 (Figures Finalised as at 2025/08/08)</t>
  </si>
  <si>
    <t>Kwazulu-Natal: Nongoma (KZN265) - Table C4 Quarterly Budgeted Financial Performance ( Water management                                   ) for 4th Quarter ended 30 June 2025 (Figures Finalised as at 2025/08/08)</t>
  </si>
  <si>
    <t>Kwazulu-Natal: Ulundi (KZN266) - Table C4 Quarterly Budgeted Financial Performance ( Water management                                   ) for 4th Quarter ended 30 June 2025 (Figures Finalised as at 2025/08/08)</t>
  </si>
  <si>
    <t>Kwazulu-Natal: Zululand (DC26) - Table C4 Quarterly Budgeted Financial Performance ( Water management                                   ) for 4th Quarter ended 30 June 2025 (Figures Finalised as at 2025/08/08)</t>
  </si>
  <si>
    <t>Kwazulu-Natal: Umhlabuyalingana (KZN271) - Table C4 Quarterly Budgeted Financial Performance ( Water management                                   ) for 4th Quarter ended 30 June 2025 (Figures Finalised as at 2025/08/08)</t>
  </si>
  <si>
    <t>Kwazulu-Natal: Jozini (KZN272) - Table C4 Quarterly Budgeted Financial Performance ( Water management                                   ) for 4th Quarter ended 30 June 2025 (Figures Finalised as at 2025/08/08)</t>
  </si>
  <si>
    <t>Kwazulu-Natal: Mtubatuba (KZN275) - Table C4 Quarterly Budgeted Financial Performance ( Water management                                   ) for 4th Quarter ended 30 June 2025 (Figures Finalised as at 2025/08/08)</t>
  </si>
  <si>
    <t>Kwazulu-Natal: Hlabisa Big Five (KZN276) - Table C4 Quarterly Budgeted Financial Performance ( Water management                                   ) for 4th Quarter ended 30 June 2025 (Figures Finalised as at 2025/08/08)</t>
  </si>
  <si>
    <t>Kwazulu-Natal: Umkhanyakude (DC27) - Table C4 Quarterly Budgeted Financial Performance ( Water management                                   ) for 4th Quarter ended 30 June 2025 (Figures Finalised as at 2025/08/08)</t>
  </si>
  <si>
    <t>Kwazulu-Natal: Mfolozi (KZN281) - Table C4 Quarterly Budgeted Financial Performance ( Water management                                   ) for 4th Quarter ended 30 June 2025 (Figures Finalised as at 2025/08/08)</t>
  </si>
  <si>
    <t>Kwazulu-Natal: uMhlathuze (KZN282) - Table C4 Quarterly Budgeted Financial Performance ( Water management                                   ) for 4th Quarter ended 30 June 2025 (Figures Finalised as at 2025/08/08)</t>
  </si>
  <si>
    <t>Kwazulu-Natal: uMlalazi (KZN284) - Table C4 Quarterly Budgeted Financial Performance ( Water management                                   ) for 4th Quarter ended 30 June 2025 (Figures Finalised as at 2025/08/08)</t>
  </si>
  <si>
    <t>Kwazulu-Natal: Mthonjaneni (KZN285) - Table C4 Quarterly Budgeted Financial Performance ( Water management                                   ) for 4th Quarter ended 30 June 2025 (Figures Finalised as at 2025/08/08)</t>
  </si>
  <si>
    <t>Kwazulu-Natal: Nkandla (KZN286) - Table C4 Quarterly Budgeted Financial Performance ( Water management                                   ) for 4th Quarter ended 30 June 2025 (Figures Finalised as at 2025/08/08)</t>
  </si>
  <si>
    <t>Kwazulu-Natal: King Cetshwayo (DC28) - Table C4 Quarterly Budgeted Financial Performance ( Water management                                   ) for 4th Quarter ended 30 June 2025 (Figures Finalised as at 2025/08/08)</t>
  </si>
  <si>
    <t>Kwazulu-Natal: Mandeni (KZN291) - Table C4 Quarterly Budgeted Financial Performance ( Water management                                   ) for 4th Quarter ended 30 June 2025 (Figures Finalised as at 2025/08/08)</t>
  </si>
  <si>
    <t>Kwazulu-Natal: KwaDukuza (KZN292) - Table C4 Quarterly Budgeted Financial Performance ( Water management                                   ) for 4th Quarter ended 30 June 2025 (Figures Finalised as at 2025/08/08)</t>
  </si>
  <si>
    <t>Kwazulu-Natal: Ndwedwe (KZN293) - Table C4 Quarterly Budgeted Financial Performance ( Water management                                   ) for 4th Quarter ended 30 June 2025 (Figures Finalised as at 2025/08/08)</t>
  </si>
  <si>
    <t>Kwazulu-Natal: Maphumulo (KZN294) - Table C4 Quarterly Budgeted Financial Performance ( Water management                                   ) for 4th Quarter ended 30 June 2025 (Figures Finalised as at 2025/08/08)</t>
  </si>
  <si>
    <t>Kwazulu-Natal: iLembe (DC29) - Table C4 Quarterly Budgeted Financial Performance ( Water management                                   ) for 4th Quarter ended 30 June 2025 (Figures Finalised as at 2025/08/08)</t>
  </si>
  <si>
    <t>Kwazulu-Natal: Greater Kokstad (KZN433) - Table C4 Quarterly Budgeted Financial Performance ( Water management                                   ) for 4th Quarter ended 30 June 2025 (Figures Finalised as at 2025/08/08)</t>
  </si>
  <si>
    <t>Kwazulu-Natal: Johannes Phumani Phungula (KZN434) - Table C4 Quarterly Budgeted Financial Performance ( Water management                                   ) for 4th Quarter ended 30 June 2025 (Figures Finalised as at 2025/08/08)</t>
  </si>
  <si>
    <t>Kwazulu-Natal: Umzimkhulu (KZN435) - Table C4 Quarterly Budgeted Financial Performance ( Water management                                   ) for 4th Quarter ended 30 June 2025 (Figures Finalised as at 2025/08/08)</t>
  </si>
  <si>
    <t>Kwazulu-Natal: Dr Nkosazana Dlamini Zuma (KZN436) - Table C4 Quarterly Budgeted Financial Performance ( Water management                                   ) for 4th Quarter ended 30 June 2025 (Figures Finalised as at 2025/08/08)</t>
  </si>
  <si>
    <t>Kwazulu-Natal: Harry Gwala (DC43) - Table C4 Quarterly Budgeted Financial Performance ( Water management                                   ) for 4th Quarter ended 30 June 2025 (Figures Finalised as at 2025/08/08)</t>
  </si>
  <si>
    <t>Summary - Table C4 Quarterly Budgeted Financial Performance ( Water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</si>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</sst>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7198976527</v>
      </c>
      <c r="D7" s="20"/>
      <c r="E7" s="21">
        <v>7803002250</v>
      </c>
      <c r="F7" s="22">
        <v>7803002250</v>
      </c>
      <c r="G7" s="22">
        <v>221481133</v>
      </c>
      <c r="H7" s="22">
        <v>649638342</v>
      </c>
      <c r="I7" s="22">
        <v>617106136</v>
      </c>
      <c r="J7" s="22">
        <v>1488225611</v>
      </c>
      <c r="K7" s="22">
        <v>630223158</v>
      </c>
      <c r="L7" s="22">
        <v>626312186</v>
      </c>
      <c r="M7" s="22">
        <v>673439969</v>
      </c>
      <c r="N7" s="22">
        <v>1929975313</v>
      </c>
      <c r="O7" s="22">
        <v>694063725</v>
      </c>
      <c r="P7" s="22">
        <v>674580930</v>
      </c>
      <c r="Q7" s="22">
        <v>606888739</v>
      </c>
      <c r="R7" s="22">
        <v>1975533394</v>
      </c>
      <c r="S7" s="22">
        <v>668884573</v>
      </c>
      <c r="T7" s="22">
        <v>676264029</v>
      </c>
      <c r="U7" s="22">
        <v>698352104</v>
      </c>
      <c r="V7" s="22">
        <v>2043500706</v>
      </c>
      <c r="W7" s="22">
        <v>7437235024</v>
      </c>
      <c r="X7" s="22">
        <v>7803002250</v>
      </c>
      <c r="Y7" s="22">
        <v>-365767226</v>
      </c>
      <c r="Z7" s="23">
        <v>-4.6875191661004578</v>
      </c>
      <c r="AA7" s="20">
        <v>7803002250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577707</v>
      </c>
      <c r="D10" s="20"/>
      <c r="E10" s="21">
        <v>2733530</v>
      </c>
      <c r="F10" s="22">
        <v>2733530</v>
      </c>
      <c r="G10" s="22">
        <v>720</v>
      </c>
      <c r="H10" s="22">
        <v>720</v>
      </c>
      <c r="I10" s="22">
        <v>720</v>
      </c>
      <c r="J10" s="22">
        <v>2160</v>
      </c>
      <c r="K10" s="22">
        <v>720</v>
      </c>
      <c r="L10" s="22">
        <v>719</v>
      </c>
      <c r="M10" s="22">
        <v>719</v>
      </c>
      <c r="N10" s="22">
        <v>2158</v>
      </c>
      <c r="O10" s="22">
        <v>719</v>
      </c>
      <c r="P10" s="22">
        <v>719</v>
      </c>
      <c r="Q10" s="22">
        <v>719</v>
      </c>
      <c r="R10" s="22">
        <v>2157</v>
      </c>
      <c r="S10" s="22">
        <v>719</v>
      </c>
      <c r="T10" s="22">
        <v>719</v>
      </c>
      <c r="U10" s="22">
        <v>719</v>
      </c>
      <c r="V10" s="22">
        <v>2157</v>
      </c>
      <c r="W10" s="22">
        <v>8632</v>
      </c>
      <c r="X10" s="22">
        <v>2733530</v>
      </c>
      <c r="Y10" s="22">
        <v>-2724898</v>
      </c>
      <c r="Z10" s="23">
        <v>-99.684217842862523</v>
      </c>
      <c r="AA10" s="20">
        <v>2733530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849763076</v>
      </c>
      <c r="D13" s="20"/>
      <c r="E13" s="21">
        <v>247640940</v>
      </c>
      <c r="F13" s="22">
        <v>547640940</v>
      </c>
      <c r="G13" s="22">
        <v>83751302</v>
      </c>
      <c r="H13" s="22">
        <v>80297268</v>
      </c>
      <c r="I13" s="22">
        <v>77932275</v>
      </c>
      <c r="J13" s="22">
        <v>241980845</v>
      </c>
      <c r="K13" s="22">
        <v>77450758</v>
      </c>
      <c r="L13" s="22">
        <v>87702274</v>
      </c>
      <c r="M13" s="22">
        <v>87851758</v>
      </c>
      <c r="N13" s="22">
        <v>253004790</v>
      </c>
      <c r="O13" s="22">
        <v>85563290</v>
      </c>
      <c r="P13" s="22">
        <v>90721185</v>
      </c>
      <c r="Q13" s="22">
        <v>91519077</v>
      </c>
      <c r="R13" s="22">
        <v>267803552</v>
      </c>
      <c r="S13" s="22">
        <v>93999402</v>
      </c>
      <c r="T13" s="22">
        <v>96262948</v>
      </c>
      <c r="U13" s="22">
        <v>92948960</v>
      </c>
      <c r="V13" s="22">
        <v>283211310</v>
      </c>
      <c r="W13" s="22">
        <v>1046000497</v>
      </c>
      <c r="X13" s="22">
        <v>547640940</v>
      </c>
      <c r="Y13" s="22">
        <v>498359557</v>
      </c>
      <c r="Z13" s="23">
        <v>91.001150680955305</v>
      </c>
      <c r="AA13" s="20">
        <v>547640940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15881615</v>
      </c>
      <c r="D17" s="20"/>
      <c r="E17" s="21">
        <v>19272770</v>
      </c>
      <c r="F17" s="22">
        <v>19272770</v>
      </c>
      <c r="G17" s="22">
        <v>1331314</v>
      </c>
      <c r="H17" s="22">
        <v>1339974</v>
      </c>
      <c r="I17" s="22">
        <v>1352599</v>
      </c>
      <c r="J17" s="22">
        <v>4023887</v>
      </c>
      <c r="K17" s="22">
        <v>1372805</v>
      </c>
      <c r="L17" s="22">
        <v>1614588</v>
      </c>
      <c r="M17" s="22">
        <v>1358667</v>
      </c>
      <c r="N17" s="22">
        <v>4346060</v>
      </c>
      <c r="O17" s="22">
        <v>1417613</v>
      </c>
      <c r="P17" s="22">
        <v>1417613</v>
      </c>
      <c r="Q17" s="22">
        <v>1429895</v>
      </c>
      <c r="R17" s="22">
        <v>4265121</v>
      </c>
      <c r="S17" s="22">
        <v>1411854</v>
      </c>
      <c r="T17" s="22">
        <v>1447802</v>
      </c>
      <c r="U17" s="22">
        <v>1456560</v>
      </c>
      <c r="V17" s="22">
        <v>4316216</v>
      </c>
      <c r="W17" s="22">
        <v>16951284</v>
      </c>
      <c r="X17" s="22">
        <v>19272770</v>
      </c>
      <c r="Y17" s="22">
        <v>-2321486</v>
      </c>
      <c r="Z17" s="23">
        <v>-12.045419521947286</v>
      </c>
      <c r="AA17" s="20">
        <v>19272770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24788617</v>
      </c>
      <c r="D20" s="20"/>
      <c r="E20" s="21">
        <v>25661950</v>
      </c>
      <c r="F20" s="22">
        <v>25661950</v>
      </c>
      <c r="G20" s="22">
        <v>187526</v>
      </c>
      <c r="H20" s="22">
        <v>299936</v>
      </c>
      <c r="I20" s="22">
        <v>7172373</v>
      </c>
      <c r="J20" s="22">
        <v>7659835</v>
      </c>
      <c r="K20" s="22">
        <v>-1433853</v>
      </c>
      <c r="L20" s="22">
        <v>5056841</v>
      </c>
      <c r="M20" s="22">
        <v>2707161</v>
      </c>
      <c r="N20" s="22">
        <v>6330149</v>
      </c>
      <c r="O20" s="22">
        <v>249119</v>
      </c>
      <c r="P20" s="22">
        <v>4628214</v>
      </c>
      <c r="Q20" s="22">
        <v>248536</v>
      </c>
      <c r="R20" s="22">
        <v>5125869</v>
      </c>
      <c r="S20" s="22">
        <v>3410291</v>
      </c>
      <c r="T20" s="22">
        <v>371284</v>
      </c>
      <c r="U20" s="22">
        <v>288301</v>
      </c>
      <c r="V20" s="22">
        <v>4069876</v>
      </c>
      <c r="W20" s="22">
        <v>23185729</v>
      </c>
      <c r="X20" s="22">
        <v>25661950</v>
      </c>
      <c r="Y20" s="22">
        <v>-2476221</v>
      </c>
      <c r="Z20" s="18">
        <v>-9.6493875173164927</v>
      </c>
      <c r="AA20" s="20">
        <v>25661950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261255934</v>
      </c>
      <c r="D23" s="20"/>
      <c r="E23" s="21">
        <v>262720840</v>
      </c>
      <c r="F23" s="22">
        <v>262720840</v>
      </c>
      <c r="G23" s="22"/>
      <c r="H23" s="22"/>
      <c r="I23" s="22">
        <v>38256143</v>
      </c>
      <c r="J23" s="22">
        <v>38256143</v>
      </c>
      <c r="K23" s="22">
        <v>20907309</v>
      </c>
      <c r="L23" s="22">
        <v>19127879</v>
      </c>
      <c r="M23" s="22">
        <v>19505445</v>
      </c>
      <c r="N23" s="22">
        <v>59540633</v>
      </c>
      <c r="O23" s="22">
        <v>20116641</v>
      </c>
      <c r="P23" s="22">
        <v>22694826</v>
      </c>
      <c r="Q23" s="22">
        <v>20243186</v>
      </c>
      <c r="R23" s="22">
        <v>63054653</v>
      </c>
      <c r="S23" s="22"/>
      <c r="T23" s="22">
        <v>19702962</v>
      </c>
      <c r="U23" s="22">
        <v>20219284</v>
      </c>
      <c r="V23" s="22">
        <v>39922246</v>
      </c>
      <c r="W23" s="22">
        <v>200773675</v>
      </c>
      <c r="X23" s="22">
        <v>262720840</v>
      </c>
      <c r="Y23" s="22">
        <v>-61947165</v>
      </c>
      <c r="Z23" s="23">
        <v>-23.579083029728437</v>
      </c>
      <c r="AA23" s="20">
        <v>262720840</v>
      </c>
    </row>
    <row r="24" spans="1:27" x14ac:dyDescent="0.25">
      <c r="A24" s="19" t="s">
        <v>52</v>
      </c>
      <c r="B24" s="15" t="s">
        <v>32</v>
      </c>
      <c r="C24" s="20">
        <v>409638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>
        <v>349313</v>
      </c>
      <c r="U24" s="22">
        <v>3679943</v>
      </c>
      <c r="V24" s="22">
        <v>4029256</v>
      </c>
      <c r="W24" s="22">
        <v>4029256</v>
      </c>
      <c r="X24" s="22"/>
      <c r="Y24" s="22">
        <v>4029256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1265255030</v>
      </c>
      <c r="D26" s="20"/>
      <c r="E26" s="21">
        <v>1494295130</v>
      </c>
      <c r="F26" s="22">
        <v>1494295130</v>
      </c>
      <c r="G26" s="22"/>
      <c r="H26" s="22">
        <v>622623022</v>
      </c>
      <c r="I26" s="22"/>
      <c r="J26" s="22">
        <v>622623022</v>
      </c>
      <c r="K26" s="22"/>
      <c r="L26" s="22"/>
      <c r="M26" s="22"/>
      <c r="N26" s="22"/>
      <c r="O26" s="22">
        <v>498098480</v>
      </c>
      <c r="P26" s="22"/>
      <c r="Q26" s="22"/>
      <c r="R26" s="22">
        <v>498098480</v>
      </c>
      <c r="S26" s="22"/>
      <c r="T26" s="22"/>
      <c r="U26" s="22"/>
      <c r="V26" s="22"/>
      <c r="W26" s="22">
        <v>1120721502</v>
      </c>
      <c r="X26" s="22">
        <v>1494295130</v>
      </c>
      <c r="Y26" s="22">
        <v>-373573628</v>
      </c>
      <c r="Z26" s="23">
        <v>-24.999989660677006</v>
      </c>
      <c r="AA26" s="20">
        <v>1494295130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4737286</v>
      </c>
      <c r="D30" s="20"/>
      <c r="E30" s="21"/>
      <c r="F30" s="22"/>
      <c r="G30" s="22"/>
      <c r="H30" s="22">
        <v>9600</v>
      </c>
      <c r="I30" s="22">
        <v>1562588</v>
      </c>
      <c r="J30" s="22">
        <v>1572188</v>
      </c>
      <c r="K30" s="22"/>
      <c r="L30" s="22"/>
      <c r="M30" s="22">
        <v>204544</v>
      </c>
      <c r="N30" s="22">
        <v>204544</v>
      </c>
      <c r="O30" s="22"/>
      <c r="P30" s="22"/>
      <c r="Q30" s="22"/>
      <c r="R30" s="22"/>
      <c r="S30" s="22"/>
      <c r="T30" s="22">
        <v>8813</v>
      </c>
      <c r="U30" s="22"/>
      <c r="V30" s="22">
        <v>8813</v>
      </c>
      <c r="W30" s="22">
        <v>1785545</v>
      </c>
      <c r="X30" s="22"/>
      <c r="Y30" s="22">
        <v>1785545</v>
      </c>
      <c r="Z30" s="23"/>
      <c r="AA30" s="20"/>
    </row>
    <row r="31" spans="1:27" x14ac:dyDescent="0.25">
      <c r="A31" s="19" t="s">
        <v>57</v>
      </c>
      <c r="B31" s="15" t="s">
        <v>32</v>
      </c>
      <c r="C31" s="20">
        <v>5988002</v>
      </c>
      <c r="D31" s="20"/>
      <c r="E31" s="21">
        <v>2998490</v>
      </c>
      <c r="F31" s="22">
        <v>2998490</v>
      </c>
      <c r="G31" s="22"/>
      <c r="H31" s="22"/>
      <c r="I31" s="22">
        <v>240012</v>
      </c>
      <c r="J31" s="22">
        <v>240012</v>
      </c>
      <c r="K31" s="22"/>
      <c r="L31" s="22"/>
      <c r="M31" s="22"/>
      <c r="N31" s="22"/>
      <c r="O31" s="22">
        <v>419</v>
      </c>
      <c r="P31" s="22">
        <v>2566622</v>
      </c>
      <c r="Q31" s="22">
        <v>90</v>
      </c>
      <c r="R31" s="22">
        <v>2567131</v>
      </c>
      <c r="S31" s="22"/>
      <c r="T31" s="22"/>
      <c r="U31" s="22"/>
      <c r="V31" s="22"/>
      <c r="W31" s="22">
        <v>2807143</v>
      </c>
      <c r="X31" s="22">
        <v>2998490</v>
      </c>
      <c r="Y31" s="22">
        <v>-191347</v>
      </c>
      <c r="Z31" s="23">
        <v>-6.3814453274814982</v>
      </c>
      <c r="AA31" s="20">
        <v>2998490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9627633432</v>
      </c>
      <c r="D33" s="29">
        <f t="shared" ref="D33:Y33" si="0">SUM(D6:D32)</f>
        <v>0</v>
      </c>
      <c r="E33" s="30">
        <f t="shared" si="0"/>
        <v>9858325900</v>
      </c>
      <c r="F33" s="31">
        <f t="shared" si="0"/>
        <v>10158325900</v>
      </c>
      <c r="G33" s="31">
        <f t="shared" si="0"/>
        <v>306751995</v>
      </c>
      <c r="H33" s="31">
        <f t="shared" si="0"/>
        <v>1354208862</v>
      </c>
      <c r="I33" s="31">
        <f t="shared" si="0"/>
        <v>743622846</v>
      </c>
      <c r="J33" s="31">
        <f t="shared" si="0"/>
        <v>2404583703</v>
      </c>
      <c r="K33" s="31">
        <f t="shared" si="0"/>
        <v>728520897</v>
      </c>
      <c r="L33" s="31">
        <f t="shared" si="0"/>
        <v>739814487</v>
      </c>
      <c r="M33" s="31">
        <f t="shared" si="0"/>
        <v>785068263</v>
      </c>
      <c r="N33" s="31">
        <f t="shared" si="0"/>
        <v>2253403647</v>
      </c>
      <c r="O33" s="31">
        <f t="shared" si="0"/>
        <v>1299510006</v>
      </c>
      <c r="P33" s="31">
        <f t="shared" si="0"/>
        <v>796610109</v>
      </c>
      <c r="Q33" s="31">
        <f t="shared" si="0"/>
        <v>720330242</v>
      </c>
      <c r="R33" s="31">
        <f t="shared" si="0"/>
        <v>2816450357</v>
      </c>
      <c r="S33" s="31">
        <f t="shared" si="0"/>
        <v>767706839</v>
      </c>
      <c r="T33" s="31">
        <f t="shared" si="0"/>
        <v>794407870</v>
      </c>
      <c r="U33" s="31">
        <f t="shared" si="0"/>
        <v>816945871</v>
      </c>
      <c r="V33" s="31">
        <f t="shared" si="0"/>
        <v>2379060580</v>
      </c>
      <c r="W33" s="31">
        <f t="shared" si="0"/>
        <v>9853498287</v>
      </c>
      <c r="X33" s="31">
        <f t="shared" si="0"/>
        <v>10158325900</v>
      </c>
      <c r="Y33" s="31">
        <f t="shared" si="0"/>
        <v>-304827613</v>
      </c>
      <c r="Z33" s="32">
        <f>+IF(X33&lt;&gt;0,+(Y33/X33)*100,0)</f>
        <v>-3.0007662286164689</v>
      </c>
      <c r="AA33" s="29">
        <f>SUM(AA6:AA32)</f>
        <v>10158325900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995935227</v>
      </c>
      <c r="D35" s="20"/>
      <c r="E35" s="21">
        <v>1134389940</v>
      </c>
      <c r="F35" s="22">
        <v>1085812645</v>
      </c>
      <c r="G35" s="22">
        <v>83488634</v>
      </c>
      <c r="H35" s="22">
        <v>80037534</v>
      </c>
      <c r="I35" s="22">
        <v>89938831</v>
      </c>
      <c r="J35" s="22">
        <v>253464999</v>
      </c>
      <c r="K35" s="22">
        <v>90404744</v>
      </c>
      <c r="L35" s="22">
        <v>132080663</v>
      </c>
      <c r="M35" s="22">
        <v>80105758</v>
      </c>
      <c r="N35" s="22">
        <v>302591165</v>
      </c>
      <c r="O35" s="22">
        <v>77064838</v>
      </c>
      <c r="P35" s="22">
        <v>75480678</v>
      </c>
      <c r="Q35" s="22">
        <v>81621278</v>
      </c>
      <c r="R35" s="22">
        <v>234166794</v>
      </c>
      <c r="S35" s="22">
        <v>81619664</v>
      </c>
      <c r="T35" s="22">
        <v>75913761</v>
      </c>
      <c r="U35" s="22">
        <v>83012662</v>
      </c>
      <c r="V35" s="22">
        <v>240546087</v>
      </c>
      <c r="W35" s="22">
        <v>1030769045</v>
      </c>
      <c r="X35" s="22">
        <v>1085812645</v>
      </c>
      <c r="Y35" s="22">
        <v>-55043600</v>
      </c>
      <c r="Z35" s="23">
        <v>-5.0693460104252148</v>
      </c>
      <c r="AA35" s="20">
        <v>1085812645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2118228215</v>
      </c>
      <c r="D38" s="20"/>
      <c r="E38" s="21">
        <v>3452452670</v>
      </c>
      <c r="F38" s="22">
        <v>3372209591</v>
      </c>
      <c r="G38" s="22">
        <v>156328658</v>
      </c>
      <c r="H38" s="22">
        <v>152627067</v>
      </c>
      <c r="I38" s="22">
        <v>247036571</v>
      </c>
      <c r="J38" s="22">
        <v>555992296</v>
      </c>
      <c r="K38" s="22">
        <v>176219687</v>
      </c>
      <c r="L38" s="22">
        <v>227482455</v>
      </c>
      <c r="M38" s="22">
        <v>164810652</v>
      </c>
      <c r="N38" s="22">
        <v>568512794</v>
      </c>
      <c r="O38" s="22">
        <v>146982690</v>
      </c>
      <c r="P38" s="22">
        <v>293244822</v>
      </c>
      <c r="Q38" s="22">
        <v>103601526</v>
      </c>
      <c r="R38" s="22">
        <v>543829038</v>
      </c>
      <c r="S38" s="22">
        <v>146456946</v>
      </c>
      <c r="T38" s="22">
        <v>154205437</v>
      </c>
      <c r="U38" s="22">
        <v>-215383590</v>
      </c>
      <c r="V38" s="22">
        <v>85278793</v>
      </c>
      <c r="W38" s="22">
        <v>1753612921</v>
      </c>
      <c r="X38" s="22">
        <v>3372209591</v>
      </c>
      <c r="Y38" s="22">
        <v>-1618596670</v>
      </c>
      <c r="Z38" s="23">
        <v>-47.998104101234674</v>
      </c>
      <c r="AA38" s="20">
        <v>3372209591</v>
      </c>
    </row>
    <row r="39" spans="1:27" x14ac:dyDescent="0.25">
      <c r="A39" s="19" t="s">
        <v>65</v>
      </c>
      <c r="B39" s="15" t="s">
        <v>32</v>
      </c>
      <c r="C39" s="20">
        <v>3065912417</v>
      </c>
      <c r="D39" s="20"/>
      <c r="E39" s="21">
        <v>856300690</v>
      </c>
      <c r="F39" s="22">
        <v>856300690</v>
      </c>
      <c r="G39" s="22">
        <v>71358391</v>
      </c>
      <c r="H39" s="22">
        <v>71358391</v>
      </c>
      <c r="I39" s="22">
        <v>71358391</v>
      </c>
      <c r="J39" s="22">
        <v>214075173</v>
      </c>
      <c r="K39" s="22">
        <v>71358391</v>
      </c>
      <c r="L39" s="22">
        <v>71358391</v>
      </c>
      <c r="M39" s="22">
        <v>71358391</v>
      </c>
      <c r="N39" s="22">
        <v>214075173</v>
      </c>
      <c r="O39" s="22">
        <v>71358391</v>
      </c>
      <c r="P39" s="22">
        <v>71358391</v>
      </c>
      <c r="Q39" s="22"/>
      <c r="R39" s="22">
        <v>142716782</v>
      </c>
      <c r="S39" s="22">
        <v>142716782</v>
      </c>
      <c r="T39" s="22">
        <v>-2276280233</v>
      </c>
      <c r="U39" s="22"/>
      <c r="V39" s="22">
        <v>-2133563451</v>
      </c>
      <c r="W39" s="22">
        <v>-1562696323</v>
      </c>
      <c r="X39" s="22">
        <v>856300690</v>
      </c>
      <c r="Y39" s="22">
        <v>-2418997013</v>
      </c>
      <c r="Z39" s="23">
        <v>-282.49387642091006</v>
      </c>
      <c r="AA39" s="20">
        <v>856300690</v>
      </c>
    </row>
    <row r="40" spans="1:27" x14ac:dyDescent="0.25">
      <c r="A40" s="19" t="s">
        <v>66</v>
      </c>
      <c r="B40" s="15" t="s">
        <v>32</v>
      </c>
      <c r="C40" s="20">
        <v>311753164</v>
      </c>
      <c r="D40" s="20"/>
      <c r="E40" s="21">
        <v>318881810</v>
      </c>
      <c r="F40" s="22">
        <v>318881810</v>
      </c>
      <c r="G40" s="22">
        <v>26573482</v>
      </c>
      <c r="H40" s="22">
        <v>27365901</v>
      </c>
      <c r="I40" s="22">
        <v>26937441</v>
      </c>
      <c r="J40" s="22">
        <v>80876824</v>
      </c>
      <c r="K40" s="22">
        <v>26952493</v>
      </c>
      <c r="L40" s="22">
        <v>26916241</v>
      </c>
      <c r="M40" s="22">
        <v>26968836</v>
      </c>
      <c r="N40" s="22">
        <v>80837570</v>
      </c>
      <c r="O40" s="22">
        <v>26979809</v>
      </c>
      <c r="P40" s="22">
        <v>26924863</v>
      </c>
      <c r="Q40" s="22">
        <v>27745168</v>
      </c>
      <c r="R40" s="22">
        <v>81649840</v>
      </c>
      <c r="S40" s="22">
        <v>26573482</v>
      </c>
      <c r="T40" s="22">
        <v>28932920</v>
      </c>
      <c r="U40" s="22">
        <v>29728948</v>
      </c>
      <c r="V40" s="22">
        <v>85235350</v>
      </c>
      <c r="W40" s="22">
        <v>328599584</v>
      </c>
      <c r="X40" s="22">
        <v>318881810</v>
      </c>
      <c r="Y40" s="22">
        <v>9717774</v>
      </c>
      <c r="Z40" s="23">
        <v>3.0474532241271461</v>
      </c>
      <c r="AA40" s="20">
        <v>318881810</v>
      </c>
    </row>
    <row r="41" spans="1:27" x14ac:dyDescent="0.25">
      <c r="A41" s="19" t="s">
        <v>40</v>
      </c>
      <c r="B41" s="15" t="s">
        <v>32</v>
      </c>
      <c r="C41" s="20">
        <v>210005478</v>
      </c>
      <c r="D41" s="20"/>
      <c r="E41" s="21">
        <v>230428640</v>
      </c>
      <c r="F41" s="22">
        <v>235744333</v>
      </c>
      <c r="G41" s="22">
        <v>17722484</v>
      </c>
      <c r="H41" s="22">
        <v>17425535</v>
      </c>
      <c r="I41" s="22">
        <v>16986425</v>
      </c>
      <c r="J41" s="22">
        <v>52134444</v>
      </c>
      <c r="K41" s="22">
        <v>17578121</v>
      </c>
      <c r="L41" s="22">
        <v>16986425</v>
      </c>
      <c r="M41" s="22">
        <v>17400074</v>
      </c>
      <c r="N41" s="22">
        <v>51964620</v>
      </c>
      <c r="O41" s="22">
        <v>16253675</v>
      </c>
      <c r="P41" s="22">
        <v>14654723</v>
      </c>
      <c r="Q41" s="22">
        <v>16224804</v>
      </c>
      <c r="R41" s="22">
        <v>47133202</v>
      </c>
      <c r="S41" s="22">
        <v>15701489</v>
      </c>
      <c r="T41" s="22">
        <v>16224872</v>
      </c>
      <c r="U41" s="22">
        <v>17222416</v>
      </c>
      <c r="V41" s="22">
        <v>49148777</v>
      </c>
      <c r="W41" s="22">
        <v>200381043</v>
      </c>
      <c r="X41" s="22">
        <v>235744333</v>
      </c>
      <c r="Y41" s="22">
        <v>-35363290</v>
      </c>
      <c r="Z41" s="23">
        <v>-15.000695690105943</v>
      </c>
      <c r="AA41" s="20">
        <v>235744333</v>
      </c>
    </row>
    <row r="42" spans="1:27" x14ac:dyDescent="0.25">
      <c r="A42" s="19" t="s">
        <v>67</v>
      </c>
      <c r="B42" s="15" t="s">
        <v>32</v>
      </c>
      <c r="C42" s="20">
        <v>887713170</v>
      </c>
      <c r="D42" s="20"/>
      <c r="E42" s="21">
        <v>740832960</v>
      </c>
      <c r="F42" s="22">
        <v>880324201</v>
      </c>
      <c r="G42" s="22">
        <v>30272746</v>
      </c>
      <c r="H42" s="22">
        <v>77999509</v>
      </c>
      <c r="I42" s="22">
        <v>91123008</v>
      </c>
      <c r="J42" s="22">
        <v>199395263</v>
      </c>
      <c r="K42" s="22">
        <v>98156963</v>
      </c>
      <c r="L42" s="22">
        <v>78166564</v>
      </c>
      <c r="M42" s="22">
        <v>73646670</v>
      </c>
      <c r="N42" s="22">
        <v>249970197</v>
      </c>
      <c r="O42" s="22">
        <v>96149239</v>
      </c>
      <c r="P42" s="22">
        <v>47193961</v>
      </c>
      <c r="Q42" s="22">
        <v>65698721</v>
      </c>
      <c r="R42" s="22">
        <v>209041921</v>
      </c>
      <c r="S42" s="22">
        <v>76665634</v>
      </c>
      <c r="T42" s="22">
        <v>99225506</v>
      </c>
      <c r="U42" s="22">
        <v>64017457</v>
      </c>
      <c r="V42" s="22">
        <v>239908597</v>
      </c>
      <c r="W42" s="22">
        <v>898315978</v>
      </c>
      <c r="X42" s="22">
        <v>880324201</v>
      </c>
      <c r="Y42" s="22">
        <v>17991777</v>
      </c>
      <c r="Z42" s="23">
        <v>2.0437671689091732</v>
      </c>
      <c r="AA42" s="20">
        <v>880324201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685311789</v>
      </c>
      <c r="D45" s="20"/>
      <c r="E45" s="21">
        <v>179540730</v>
      </c>
      <c r="F45" s="22">
        <v>467257241</v>
      </c>
      <c r="G45" s="22">
        <v>27642242</v>
      </c>
      <c r="H45" s="22">
        <v>38036496</v>
      </c>
      <c r="I45" s="22">
        <v>32095616</v>
      </c>
      <c r="J45" s="22">
        <v>97774354</v>
      </c>
      <c r="K45" s="22">
        <v>27135797</v>
      </c>
      <c r="L45" s="22">
        <v>101392514</v>
      </c>
      <c r="M45" s="22">
        <v>12153784</v>
      </c>
      <c r="N45" s="22">
        <v>140682095</v>
      </c>
      <c r="O45" s="22">
        <v>3593004</v>
      </c>
      <c r="P45" s="22">
        <v>122114851</v>
      </c>
      <c r="Q45" s="22">
        <v>52278555</v>
      </c>
      <c r="R45" s="22">
        <v>177986410</v>
      </c>
      <c r="S45" s="22">
        <v>10066667</v>
      </c>
      <c r="T45" s="22">
        <v>-6873024</v>
      </c>
      <c r="U45" s="22">
        <v>16117717</v>
      </c>
      <c r="V45" s="22">
        <v>19311360</v>
      </c>
      <c r="W45" s="22">
        <v>435754219</v>
      </c>
      <c r="X45" s="22">
        <v>467257241</v>
      </c>
      <c r="Y45" s="22">
        <v>-31503022</v>
      </c>
      <c r="Z45" s="23">
        <v>-6.7421153137357166</v>
      </c>
      <c r="AA45" s="20">
        <v>467257241</v>
      </c>
    </row>
    <row r="46" spans="1:27" x14ac:dyDescent="0.25">
      <c r="A46" s="19" t="s">
        <v>71</v>
      </c>
      <c r="B46" s="15" t="s">
        <v>32</v>
      </c>
      <c r="C46" s="20">
        <v>15579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2022867628</v>
      </c>
      <c r="D47" s="20"/>
      <c r="E47" s="21">
        <v>1626976580</v>
      </c>
      <c r="F47" s="22">
        <v>1626976580</v>
      </c>
      <c r="G47" s="22">
        <v>187501080</v>
      </c>
      <c r="H47" s="22">
        <v>309456868</v>
      </c>
      <c r="I47" s="22">
        <v>193212361</v>
      </c>
      <c r="J47" s="22">
        <v>690170309</v>
      </c>
      <c r="K47" s="22">
        <v>249709806</v>
      </c>
      <c r="L47" s="22">
        <v>204597509</v>
      </c>
      <c r="M47" s="22">
        <v>324893783</v>
      </c>
      <c r="N47" s="22">
        <v>779201098</v>
      </c>
      <c r="O47" s="22">
        <v>277220807</v>
      </c>
      <c r="P47" s="22">
        <v>152374035</v>
      </c>
      <c r="Q47" s="22">
        <v>301674593</v>
      </c>
      <c r="R47" s="22">
        <v>731269435</v>
      </c>
      <c r="S47" s="22">
        <v>298168348</v>
      </c>
      <c r="T47" s="22">
        <v>269861679</v>
      </c>
      <c r="U47" s="22">
        <v>264797995</v>
      </c>
      <c r="V47" s="22">
        <v>832828022</v>
      </c>
      <c r="W47" s="22">
        <v>3033468864</v>
      </c>
      <c r="X47" s="22">
        <v>1626976580</v>
      </c>
      <c r="Y47" s="22">
        <v>1406492284</v>
      </c>
      <c r="Z47" s="23">
        <v>86.44821943288207</v>
      </c>
      <c r="AA47" s="20">
        <v>1626976580</v>
      </c>
    </row>
    <row r="48" spans="1:27" x14ac:dyDescent="0.25">
      <c r="A48" s="37" t="s">
        <v>73</v>
      </c>
      <c r="B48" s="28" t="s">
        <v>32</v>
      </c>
      <c r="C48" s="29">
        <f>SUM(C35:C47)</f>
        <v>10297742667</v>
      </c>
      <c r="D48" s="29">
        <f t="shared" ref="D48:Y48" si="1">SUM(D35:D47)</f>
        <v>0</v>
      </c>
      <c r="E48" s="30">
        <f t="shared" si="1"/>
        <v>8539804020</v>
      </c>
      <c r="F48" s="31">
        <f t="shared" si="1"/>
        <v>8843507091</v>
      </c>
      <c r="G48" s="31">
        <f t="shared" si="1"/>
        <v>600887717</v>
      </c>
      <c r="H48" s="31">
        <f t="shared" si="1"/>
        <v>774307301</v>
      </c>
      <c r="I48" s="31">
        <f t="shared" si="1"/>
        <v>768688644</v>
      </c>
      <c r="J48" s="31">
        <f t="shared" si="1"/>
        <v>2143883662</v>
      </c>
      <c r="K48" s="31">
        <f t="shared" si="1"/>
        <v>757516002</v>
      </c>
      <c r="L48" s="31">
        <f t="shared" si="1"/>
        <v>858980762</v>
      </c>
      <c r="M48" s="31">
        <f t="shared" si="1"/>
        <v>771337948</v>
      </c>
      <c r="N48" s="31">
        <f t="shared" si="1"/>
        <v>2387834712</v>
      </c>
      <c r="O48" s="31">
        <f t="shared" si="1"/>
        <v>715602453</v>
      </c>
      <c r="P48" s="31">
        <f t="shared" si="1"/>
        <v>803346324</v>
      </c>
      <c r="Q48" s="31">
        <f t="shared" si="1"/>
        <v>648844645</v>
      </c>
      <c r="R48" s="31">
        <f t="shared" si="1"/>
        <v>2167793422</v>
      </c>
      <c r="S48" s="31">
        <f t="shared" si="1"/>
        <v>797969012</v>
      </c>
      <c r="T48" s="31">
        <f t="shared" si="1"/>
        <v>-1638789082</v>
      </c>
      <c r="U48" s="31">
        <f t="shared" si="1"/>
        <v>259513605</v>
      </c>
      <c r="V48" s="31">
        <f t="shared" si="1"/>
        <v>-581306465</v>
      </c>
      <c r="W48" s="31">
        <f t="shared" si="1"/>
        <v>6118205331</v>
      </c>
      <c r="X48" s="31">
        <f t="shared" si="1"/>
        <v>8843507091</v>
      </c>
      <c r="Y48" s="31">
        <f t="shared" si="1"/>
        <v>-2725301760</v>
      </c>
      <c r="Z48" s="32">
        <f>+IF(X48&lt;&gt;0,+(Y48/X48)*100,0)</f>
        <v>-30.816979417289414</v>
      </c>
      <c r="AA48" s="29">
        <f>SUM(AA35:AA47)</f>
        <v>8843507091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-670109235</v>
      </c>
      <c r="D49" s="39">
        <f t="shared" si="2"/>
        <v>0</v>
      </c>
      <c r="E49" s="40">
        <f t="shared" si="2"/>
        <v>1318521880</v>
      </c>
      <c r="F49" s="41">
        <f t="shared" si="2"/>
        <v>1314818809</v>
      </c>
      <c r="G49" s="41">
        <f t="shared" si="2"/>
        <v>-294135722</v>
      </c>
      <c r="H49" s="41">
        <f t="shared" si="2"/>
        <v>579901561</v>
      </c>
      <c r="I49" s="41">
        <f t="shared" si="2"/>
        <v>-25065798</v>
      </c>
      <c r="J49" s="41">
        <f t="shared" si="2"/>
        <v>260700041</v>
      </c>
      <c r="K49" s="41">
        <f t="shared" si="2"/>
        <v>-28995105</v>
      </c>
      <c r="L49" s="41">
        <f t="shared" si="2"/>
        <v>-119166275</v>
      </c>
      <c r="M49" s="41">
        <f t="shared" si="2"/>
        <v>13730315</v>
      </c>
      <c r="N49" s="41">
        <f t="shared" si="2"/>
        <v>-134431065</v>
      </c>
      <c r="O49" s="41">
        <f t="shared" si="2"/>
        <v>583907553</v>
      </c>
      <c r="P49" s="41">
        <f t="shared" si="2"/>
        <v>-6736215</v>
      </c>
      <c r="Q49" s="41">
        <f t="shared" si="2"/>
        <v>71485597</v>
      </c>
      <c r="R49" s="41">
        <f t="shared" si="2"/>
        <v>648656935</v>
      </c>
      <c r="S49" s="41">
        <f t="shared" si="2"/>
        <v>-30262173</v>
      </c>
      <c r="T49" s="41">
        <f t="shared" si="2"/>
        <v>2433196952</v>
      </c>
      <c r="U49" s="41">
        <f t="shared" si="2"/>
        <v>557432266</v>
      </c>
      <c r="V49" s="41">
        <f t="shared" si="2"/>
        <v>2960367045</v>
      </c>
      <c r="W49" s="41">
        <f t="shared" si="2"/>
        <v>3735292956</v>
      </c>
      <c r="X49" s="41">
        <f t="shared" si="2"/>
        <v>1314818809</v>
      </c>
      <c r="Y49" s="41">
        <f t="shared" si="2"/>
        <v>2420474147</v>
      </c>
      <c r="Z49" s="42">
        <f>+IF(X49&lt;&gt;0,+(Y49/X49)*100,0)</f>
        <v>184.0918406727782</v>
      </c>
      <c r="AA49" s="39">
        <f>+AA33-AA48</f>
        <v>1314818809</v>
      </c>
    </row>
    <row r="50" spans="1:27" x14ac:dyDescent="0.25">
      <c r="A50" s="43" t="s">
        <v>75</v>
      </c>
      <c r="B50" s="15" t="s">
        <v>32</v>
      </c>
      <c r="C50" s="20">
        <v>438087649</v>
      </c>
      <c r="D50" s="20"/>
      <c r="E50" s="21">
        <v>330250000</v>
      </c>
      <c r="F50" s="22">
        <v>338548056</v>
      </c>
      <c r="G50" s="22"/>
      <c r="H50" s="22">
        <v>27234000</v>
      </c>
      <c r="I50" s="22">
        <v>-7776000</v>
      </c>
      <c r="J50" s="22">
        <v>19458000</v>
      </c>
      <c r="K50" s="22">
        <v>19230000</v>
      </c>
      <c r="L50" s="22">
        <v>19090000</v>
      </c>
      <c r="M50" s="22">
        <v>22254000</v>
      </c>
      <c r="N50" s="22">
        <v>60574000</v>
      </c>
      <c r="O50" s="22">
        <v>21333000</v>
      </c>
      <c r="P50" s="22">
        <v>21352000</v>
      </c>
      <c r="Q50" s="22">
        <v>7968000</v>
      </c>
      <c r="R50" s="22">
        <v>50653000</v>
      </c>
      <c r="S50" s="22">
        <v>26265000</v>
      </c>
      <c r="T50" s="22">
        <v>45325000</v>
      </c>
      <c r="U50" s="22">
        <v>14108464</v>
      </c>
      <c r="V50" s="22">
        <v>85698464</v>
      </c>
      <c r="W50" s="22">
        <v>216383464</v>
      </c>
      <c r="X50" s="22">
        <v>338548056</v>
      </c>
      <c r="Y50" s="22">
        <v>-122164592</v>
      </c>
      <c r="Z50" s="23">
        <v>-36.084859988089846</v>
      </c>
      <c r="AA50" s="20">
        <v>338548056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-232021586</v>
      </c>
      <c r="D52" s="48">
        <f t="shared" si="3"/>
        <v>0</v>
      </c>
      <c r="E52" s="49">
        <f t="shared" si="3"/>
        <v>1648771880</v>
      </c>
      <c r="F52" s="50">
        <f t="shared" si="3"/>
        <v>1653366865</v>
      </c>
      <c r="G52" s="50">
        <f t="shared" si="3"/>
        <v>-294135722</v>
      </c>
      <c r="H52" s="50">
        <f t="shared" si="3"/>
        <v>607135561</v>
      </c>
      <c r="I52" s="50">
        <f t="shared" si="3"/>
        <v>-32841798</v>
      </c>
      <c r="J52" s="50">
        <f t="shared" si="3"/>
        <v>280158041</v>
      </c>
      <c r="K52" s="50">
        <f t="shared" si="3"/>
        <v>-9765105</v>
      </c>
      <c r="L52" s="50">
        <f t="shared" si="3"/>
        <v>-100076275</v>
      </c>
      <c r="M52" s="50">
        <f t="shared" si="3"/>
        <v>35984315</v>
      </c>
      <c r="N52" s="50">
        <f t="shared" si="3"/>
        <v>-73857065</v>
      </c>
      <c r="O52" s="50">
        <f t="shared" si="3"/>
        <v>605240553</v>
      </c>
      <c r="P52" s="50">
        <f t="shared" si="3"/>
        <v>14615785</v>
      </c>
      <c r="Q52" s="50">
        <f t="shared" si="3"/>
        <v>79453597</v>
      </c>
      <c r="R52" s="50">
        <f t="shared" si="3"/>
        <v>699309935</v>
      </c>
      <c r="S52" s="50">
        <f t="shared" si="3"/>
        <v>-3997173</v>
      </c>
      <c r="T52" s="50">
        <f t="shared" si="3"/>
        <v>2478521952</v>
      </c>
      <c r="U52" s="50">
        <f t="shared" si="3"/>
        <v>571540730</v>
      </c>
      <c r="V52" s="50">
        <f t="shared" si="3"/>
        <v>3046065509</v>
      </c>
      <c r="W52" s="50">
        <f t="shared" si="3"/>
        <v>3951676420</v>
      </c>
      <c r="X52" s="50">
        <f t="shared" si="3"/>
        <v>1653366865</v>
      </c>
      <c r="Y52" s="50">
        <f t="shared" si="3"/>
        <v>2298309555</v>
      </c>
      <c r="Z52" s="51">
        <f>+IF(X52&lt;&gt;0,+(Y52/X52)*100,0)</f>
        <v>139.00783931580727</v>
      </c>
      <c r="AA52" s="48">
        <f>SUM(AA49:AA51)</f>
        <v>1653366865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-232021586</v>
      </c>
      <c r="D54" s="54">
        <f>+D52-D53</f>
        <v>0</v>
      </c>
      <c r="E54" s="55">
        <f t="shared" si="4"/>
        <v>1648771880</v>
      </c>
      <c r="F54" s="56">
        <f t="shared" si="4"/>
        <v>1653366865</v>
      </c>
      <c r="G54" s="56">
        <f t="shared" si="4"/>
        <v>-294135722</v>
      </c>
      <c r="H54" s="56">
        <f t="shared" si="4"/>
        <v>607135561</v>
      </c>
      <c r="I54" s="56">
        <f t="shared" si="4"/>
        <v>-32841798</v>
      </c>
      <c r="J54" s="56">
        <f t="shared" si="4"/>
        <v>280158041</v>
      </c>
      <c r="K54" s="56">
        <f t="shared" si="4"/>
        <v>-9765105</v>
      </c>
      <c r="L54" s="56">
        <f t="shared" si="4"/>
        <v>-100076275</v>
      </c>
      <c r="M54" s="56">
        <f t="shared" si="4"/>
        <v>35984315</v>
      </c>
      <c r="N54" s="56">
        <f t="shared" si="4"/>
        <v>-73857065</v>
      </c>
      <c r="O54" s="56">
        <f t="shared" si="4"/>
        <v>605240553</v>
      </c>
      <c r="P54" s="56">
        <f t="shared" si="4"/>
        <v>14615785</v>
      </c>
      <c r="Q54" s="56">
        <f t="shared" si="4"/>
        <v>79453597</v>
      </c>
      <c r="R54" s="56">
        <f t="shared" si="4"/>
        <v>699309935</v>
      </c>
      <c r="S54" s="56">
        <f t="shared" si="4"/>
        <v>-3997173</v>
      </c>
      <c r="T54" s="56">
        <f t="shared" si="4"/>
        <v>2478521952</v>
      </c>
      <c r="U54" s="56">
        <f t="shared" si="4"/>
        <v>571540730</v>
      </c>
      <c r="V54" s="56">
        <f t="shared" si="4"/>
        <v>3046065509</v>
      </c>
      <c r="W54" s="56">
        <f t="shared" si="4"/>
        <v>3951676420</v>
      </c>
      <c r="X54" s="56">
        <f t="shared" si="4"/>
        <v>1653366865</v>
      </c>
      <c r="Y54" s="56">
        <f t="shared" si="4"/>
        <v>2298309555</v>
      </c>
      <c r="Z54" s="57">
        <f>+IF(X54&lt;&gt;0,+(Y54/X54)*100,0)</f>
        <v>139.00783931580727</v>
      </c>
      <c r="AA54" s="54">
        <f>+AA52-AA53</f>
        <v>1653366865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-232021586</v>
      </c>
      <c r="D57" s="48">
        <f>SUM(D54:D56)</f>
        <v>0</v>
      </c>
      <c r="E57" s="49">
        <f t="shared" si="5"/>
        <v>1648771880</v>
      </c>
      <c r="F57" s="50">
        <f t="shared" si="5"/>
        <v>1653366865</v>
      </c>
      <c r="G57" s="50">
        <f t="shared" si="5"/>
        <v>-294135722</v>
      </c>
      <c r="H57" s="50">
        <f t="shared" si="5"/>
        <v>607135561</v>
      </c>
      <c r="I57" s="50">
        <f t="shared" si="5"/>
        <v>-32841798</v>
      </c>
      <c r="J57" s="50">
        <f t="shared" si="5"/>
        <v>280158041</v>
      </c>
      <c r="K57" s="50">
        <f t="shared" si="5"/>
        <v>-9765105</v>
      </c>
      <c r="L57" s="50">
        <f t="shared" si="5"/>
        <v>-100076275</v>
      </c>
      <c r="M57" s="50">
        <f t="shared" si="5"/>
        <v>35984315</v>
      </c>
      <c r="N57" s="50">
        <f t="shared" si="5"/>
        <v>-73857065</v>
      </c>
      <c r="O57" s="50">
        <f t="shared" si="5"/>
        <v>605240553</v>
      </c>
      <c r="P57" s="50">
        <f t="shared" si="5"/>
        <v>14615785</v>
      </c>
      <c r="Q57" s="50">
        <f t="shared" si="5"/>
        <v>79453597</v>
      </c>
      <c r="R57" s="50">
        <f t="shared" si="5"/>
        <v>699309935</v>
      </c>
      <c r="S57" s="50">
        <f t="shared" si="5"/>
        <v>-3997173</v>
      </c>
      <c r="T57" s="50">
        <f t="shared" si="5"/>
        <v>2478521952</v>
      </c>
      <c r="U57" s="50">
        <f t="shared" si="5"/>
        <v>571540730</v>
      </c>
      <c r="V57" s="50">
        <f t="shared" si="5"/>
        <v>3046065509</v>
      </c>
      <c r="W57" s="50">
        <f t="shared" si="5"/>
        <v>3951676420</v>
      </c>
      <c r="X57" s="50">
        <f t="shared" si="5"/>
        <v>1653366865</v>
      </c>
      <c r="Y57" s="50">
        <f t="shared" si="5"/>
        <v>2298309555</v>
      </c>
      <c r="Z57" s="51">
        <f>+IF(X57&lt;&gt;0,+(Y57/X57)*100,0)</f>
        <v>139.00783931580727</v>
      </c>
      <c r="AA57" s="48">
        <f>SUM(AA54:AA56)</f>
        <v>1653366865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13423630</v>
      </c>
      <c r="F59" s="45">
        <v>13423630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13423630</v>
      </c>
      <c r="Y59" s="22">
        <v>-13423630</v>
      </c>
      <c r="Z59" s="23">
        <v>-100</v>
      </c>
      <c r="AA59" s="20">
        <v>13423630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-232021586</v>
      </c>
      <c r="D60" s="65">
        <f>SUM(D57:D59)</f>
        <v>0</v>
      </c>
      <c r="E60" s="66">
        <f t="shared" si="6"/>
        <v>1662195510</v>
      </c>
      <c r="F60" s="67">
        <f t="shared" si="6"/>
        <v>1666790495</v>
      </c>
      <c r="G60" s="67">
        <f t="shared" si="6"/>
        <v>-294135722</v>
      </c>
      <c r="H60" s="67">
        <f t="shared" si="6"/>
        <v>607135561</v>
      </c>
      <c r="I60" s="67">
        <f t="shared" si="6"/>
        <v>-32841798</v>
      </c>
      <c r="J60" s="67">
        <f t="shared" si="6"/>
        <v>280158041</v>
      </c>
      <c r="K60" s="67">
        <f t="shared" si="6"/>
        <v>-9765105</v>
      </c>
      <c r="L60" s="67">
        <f t="shared" si="6"/>
        <v>-100076275</v>
      </c>
      <c r="M60" s="67">
        <f t="shared" si="6"/>
        <v>35984315</v>
      </c>
      <c r="N60" s="67">
        <f t="shared" si="6"/>
        <v>-73857065</v>
      </c>
      <c r="O60" s="67">
        <f t="shared" si="6"/>
        <v>605240553</v>
      </c>
      <c r="P60" s="67">
        <f t="shared" si="6"/>
        <v>14615785</v>
      </c>
      <c r="Q60" s="67">
        <f t="shared" si="6"/>
        <v>79453597</v>
      </c>
      <c r="R60" s="67">
        <f t="shared" si="6"/>
        <v>699309935</v>
      </c>
      <c r="S60" s="67">
        <f t="shared" si="6"/>
        <v>-3997173</v>
      </c>
      <c r="T60" s="67">
        <f t="shared" si="6"/>
        <v>2478521952</v>
      </c>
      <c r="U60" s="67">
        <f t="shared" si="6"/>
        <v>571540730</v>
      </c>
      <c r="V60" s="67">
        <f t="shared" si="6"/>
        <v>3046065509</v>
      </c>
      <c r="W60" s="67">
        <f t="shared" si="6"/>
        <v>3951676420</v>
      </c>
      <c r="X60" s="67">
        <f t="shared" si="6"/>
        <v>1666790495</v>
      </c>
      <c r="Y60" s="67">
        <f t="shared" si="6"/>
        <v>2284885925</v>
      </c>
      <c r="Z60" s="68">
        <f>+IF(X60&lt;&gt;0,+(Y60/X60)*100,0)</f>
        <v>137.08297064652987</v>
      </c>
      <c r="AA60" s="65">
        <f>SUM(AA57:AA59)</f>
        <v>1666790495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326308281</v>
      </c>
      <c r="D7" s="20"/>
      <c r="E7" s="21">
        <v>440341656</v>
      </c>
      <c r="F7" s="22">
        <v>440341656</v>
      </c>
      <c r="G7" s="22">
        <v>19069024</v>
      </c>
      <c r="H7" s="22">
        <v>25310098</v>
      </c>
      <c r="I7" s="22">
        <v>31852428</v>
      </c>
      <c r="J7" s="22">
        <v>76231550</v>
      </c>
      <c r="K7" s="22">
        <v>30102264</v>
      </c>
      <c r="L7" s="22">
        <v>31159419</v>
      </c>
      <c r="M7" s="22">
        <v>33878867</v>
      </c>
      <c r="N7" s="22">
        <v>95140550</v>
      </c>
      <c r="O7" s="22">
        <v>41226335</v>
      </c>
      <c r="P7" s="22">
        <v>33607675</v>
      </c>
      <c r="Q7" s="22">
        <v>21655852</v>
      </c>
      <c r="R7" s="22">
        <v>96489862</v>
      </c>
      <c r="S7" s="22">
        <v>28387192</v>
      </c>
      <c r="T7" s="22">
        <v>31184444</v>
      </c>
      <c r="U7" s="22">
        <v>29009591</v>
      </c>
      <c r="V7" s="22">
        <v>88581227</v>
      </c>
      <c r="W7" s="22">
        <v>356443189</v>
      </c>
      <c r="X7" s="22">
        <v>440341656</v>
      </c>
      <c r="Y7" s="22">
        <v>-83898467</v>
      </c>
      <c r="Z7" s="23">
        <v>-19.05303889759637</v>
      </c>
      <c r="AA7" s="20">
        <v>440341656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29351</v>
      </c>
      <c r="D10" s="20"/>
      <c r="E10" s="21"/>
      <c r="F10" s="22"/>
      <c r="G10" s="22"/>
      <c r="H10" s="22">
        <v>7645</v>
      </c>
      <c r="I10" s="22">
        <v>3261</v>
      </c>
      <c r="J10" s="22">
        <v>10906</v>
      </c>
      <c r="K10" s="22">
        <v>3696</v>
      </c>
      <c r="L10" s="22">
        <v>1739</v>
      </c>
      <c r="M10" s="22"/>
      <c r="N10" s="22">
        <v>5435</v>
      </c>
      <c r="O10" s="22">
        <v>435</v>
      </c>
      <c r="P10" s="22"/>
      <c r="Q10" s="22">
        <v>5217</v>
      </c>
      <c r="R10" s="22">
        <v>5652</v>
      </c>
      <c r="S10" s="22"/>
      <c r="T10" s="22"/>
      <c r="U10" s="22"/>
      <c r="V10" s="22"/>
      <c r="W10" s="22">
        <v>21993</v>
      </c>
      <c r="X10" s="22"/>
      <c r="Y10" s="22">
        <v>21993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-430854</v>
      </c>
      <c r="D13" s="20"/>
      <c r="E13" s="21">
        <v>76938590</v>
      </c>
      <c r="F13" s="22">
        <v>76938590</v>
      </c>
      <c r="G13" s="22"/>
      <c r="H13" s="22"/>
      <c r="I13" s="22"/>
      <c r="J13" s="22"/>
      <c r="K13" s="22"/>
      <c r="L13" s="22"/>
      <c r="M13" s="22">
        <v>272323</v>
      </c>
      <c r="N13" s="22">
        <v>272323</v>
      </c>
      <c r="O13" s="22">
        <v>277771</v>
      </c>
      <c r="P13" s="22">
        <v>282341</v>
      </c>
      <c r="Q13" s="22">
        <v>286260</v>
      </c>
      <c r="R13" s="22">
        <v>846372</v>
      </c>
      <c r="S13" s="22">
        <v>291016</v>
      </c>
      <c r="T13" s="22">
        <v>295245</v>
      </c>
      <c r="U13" s="22">
        <v>299323</v>
      </c>
      <c r="V13" s="22">
        <v>885584</v>
      </c>
      <c r="W13" s="22">
        <v>2004279</v>
      </c>
      <c r="X13" s="22">
        <v>76938590</v>
      </c>
      <c r="Y13" s="22">
        <v>-74934311</v>
      </c>
      <c r="Z13" s="23">
        <v>-97.394962657880797</v>
      </c>
      <c r="AA13" s="20">
        <v>76938590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13033118</v>
      </c>
      <c r="F14" s="22">
        <v>13033118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13033118</v>
      </c>
      <c r="Y14" s="22">
        <v>-13033118</v>
      </c>
      <c r="Z14" s="23">
        <v>-100</v>
      </c>
      <c r="AA14" s="20">
        <v>13033118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1661964</v>
      </c>
      <c r="D26" s="20"/>
      <c r="E26" s="21">
        <v>15131850</v>
      </c>
      <c r="F26" s="22">
        <v>19809065</v>
      </c>
      <c r="G26" s="22"/>
      <c r="H26" s="22"/>
      <c r="I26" s="22"/>
      <c r="J26" s="22"/>
      <c r="K26" s="22">
        <v>237467</v>
      </c>
      <c r="L26" s="22">
        <v>683905</v>
      </c>
      <c r="M26" s="22"/>
      <c r="N26" s="22">
        <v>921372</v>
      </c>
      <c r="O26" s="22">
        <v>289619</v>
      </c>
      <c r="P26" s="22"/>
      <c r="Q26" s="22"/>
      <c r="R26" s="22">
        <v>289619</v>
      </c>
      <c r="S26" s="22"/>
      <c r="T26" s="22">
        <v>673216</v>
      </c>
      <c r="U26" s="22">
        <v>1404828</v>
      </c>
      <c r="V26" s="22">
        <v>2078044</v>
      </c>
      <c r="W26" s="22">
        <v>3289035</v>
      </c>
      <c r="X26" s="22">
        <v>19809065</v>
      </c>
      <c r="Y26" s="22">
        <v>-16520030</v>
      </c>
      <c r="Z26" s="23">
        <v>-83.396313758372742</v>
      </c>
      <c r="AA26" s="20">
        <v>19809065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327568742</v>
      </c>
      <c r="D33" s="29">
        <f t="shared" ref="D33:Y33" si="0">SUM(D6:D32)</f>
        <v>0</v>
      </c>
      <c r="E33" s="30">
        <f t="shared" si="0"/>
        <v>545445214</v>
      </c>
      <c r="F33" s="31">
        <f t="shared" si="0"/>
        <v>550122429</v>
      </c>
      <c r="G33" s="31">
        <f t="shared" si="0"/>
        <v>19069024</v>
      </c>
      <c r="H33" s="31">
        <f t="shared" si="0"/>
        <v>25317743</v>
      </c>
      <c r="I33" s="31">
        <f t="shared" si="0"/>
        <v>31855689</v>
      </c>
      <c r="J33" s="31">
        <f t="shared" si="0"/>
        <v>76242456</v>
      </c>
      <c r="K33" s="31">
        <f t="shared" si="0"/>
        <v>30343427</v>
      </c>
      <c r="L33" s="31">
        <f t="shared" si="0"/>
        <v>31845063</v>
      </c>
      <c r="M33" s="31">
        <f t="shared" si="0"/>
        <v>34151190</v>
      </c>
      <c r="N33" s="31">
        <f t="shared" si="0"/>
        <v>96339680</v>
      </c>
      <c r="O33" s="31">
        <f t="shared" si="0"/>
        <v>41794160</v>
      </c>
      <c r="P33" s="31">
        <f t="shared" si="0"/>
        <v>33890016</v>
      </c>
      <c r="Q33" s="31">
        <f t="shared" si="0"/>
        <v>21947329</v>
      </c>
      <c r="R33" s="31">
        <f t="shared" si="0"/>
        <v>97631505</v>
      </c>
      <c r="S33" s="31">
        <f t="shared" si="0"/>
        <v>28678208</v>
      </c>
      <c r="T33" s="31">
        <f t="shared" si="0"/>
        <v>32152905</v>
      </c>
      <c r="U33" s="31">
        <f t="shared" si="0"/>
        <v>30713742</v>
      </c>
      <c r="V33" s="31">
        <f t="shared" si="0"/>
        <v>91544855</v>
      </c>
      <c r="W33" s="31">
        <f t="shared" si="0"/>
        <v>361758496</v>
      </c>
      <c r="X33" s="31">
        <f t="shared" si="0"/>
        <v>550122429</v>
      </c>
      <c r="Y33" s="31">
        <f t="shared" si="0"/>
        <v>-188363933</v>
      </c>
      <c r="Z33" s="32">
        <f>+IF(X33&lt;&gt;0,+(Y33/X33)*100,0)</f>
        <v>-34.240365974970999</v>
      </c>
      <c r="AA33" s="29">
        <f>SUM(AA6:AA32)</f>
        <v>550122429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240103788</v>
      </c>
      <c r="D35" s="20"/>
      <c r="E35" s="21">
        <v>80690840</v>
      </c>
      <c r="F35" s="22">
        <v>84284290</v>
      </c>
      <c r="G35" s="22">
        <v>17968334</v>
      </c>
      <c r="H35" s="22">
        <v>27433652</v>
      </c>
      <c r="I35" s="22">
        <v>17575956</v>
      </c>
      <c r="J35" s="22">
        <v>62977942</v>
      </c>
      <c r="K35" s="22">
        <v>20471151</v>
      </c>
      <c r="L35" s="22">
        <v>18300931</v>
      </c>
      <c r="M35" s="22">
        <v>17816219</v>
      </c>
      <c r="N35" s="22">
        <v>56588301</v>
      </c>
      <c r="O35" s="22">
        <v>17804165</v>
      </c>
      <c r="P35" s="22">
        <v>20748793</v>
      </c>
      <c r="Q35" s="22">
        <v>20538195</v>
      </c>
      <c r="R35" s="22">
        <v>59091153</v>
      </c>
      <c r="S35" s="22">
        <v>17668306</v>
      </c>
      <c r="T35" s="22">
        <v>18192660</v>
      </c>
      <c r="U35" s="22">
        <v>19938572</v>
      </c>
      <c r="V35" s="22">
        <v>55799538</v>
      </c>
      <c r="W35" s="22">
        <v>234456934</v>
      </c>
      <c r="X35" s="22">
        <v>84284290</v>
      </c>
      <c r="Y35" s="22">
        <v>150172644</v>
      </c>
      <c r="Z35" s="23">
        <v>178.17394439699262</v>
      </c>
      <c r="AA35" s="20">
        <v>84284290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169410527</v>
      </c>
      <c r="D38" s="20"/>
      <c r="E38" s="21">
        <v>64687472</v>
      </c>
      <c r="F38" s="22">
        <v>64687472</v>
      </c>
      <c r="G38" s="22"/>
      <c r="H38" s="22">
        <v>33841532</v>
      </c>
      <c r="I38" s="22">
        <v>18462059</v>
      </c>
      <c r="J38" s="22">
        <v>52303591</v>
      </c>
      <c r="K38" s="22">
        <v>24414940</v>
      </c>
      <c r="L38" s="22">
        <v>20890809</v>
      </c>
      <c r="M38" s="22">
        <v>21204098</v>
      </c>
      <c r="N38" s="22">
        <v>66509847</v>
      </c>
      <c r="O38" s="22">
        <v>19578862</v>
      </c>
      <c r="P38" s="22">
        <v>20801853</v>
      </c>
      <c r="Q38" s="22">
        <v>18436497</v>
      </c>
      <c r="R38" s="22">
        <v>58817212</v>
      </c>
      <c r="S38" s="22">
        <v>20353611</v>
      </c>
      <c r="T38" s="22">
        <v>25379397</v>
      </c>
      <c r="U38" s="22">
        <v>8748664</v>
      </c>
      <c r="V38" s="22">
        <v>54481672</v>
      </c>
      <c r="W38" s="22">
        <v>232112322</v>
      </c>
      <c r="X38" s="22">
        <v>64687472</v>
      </c>
      <c r="Y38" s="22">
        <v>167424850</v>
      </c>
      <c r="Z38" s="23">
        <v>258.82113618538068</v>
      </c>
      <c r="AA38" s="20">
        <v>64687472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211848923</v>
      </c>
      <c r="D40" s="20"/>
      <c r="E40" s="21"/>
      <c r="F40" s="22"/>
      <c r="G40" s="22">
        <v>17390033</v>
      </c>
      <c r="H40" s="22">
        <v>18031907</v>
      </c>
      <c r="I40" s="22">
        <v>18031907</v>
      </c>
      <c r="J40" s="22">
        <v>53453847</v>
      </c>
      <c r="K40" s="22">
        <v>18031907</v>
      </c>
      <c r="L40" s="22">
        <v>18031907</v>
      </c>
      <c r="M40" s="22">
        <v>18032069</v>
      </c>
      <c r="N40" s="22">
        <v>54095883</v>
      </c>
      <c r="O40" s="22">
        <v>18032069</v>
      </c>
      <c r="P40" s="22">
        <v>18032069</v>
      </c>
      <c r="Q40" s="22">
        <v>18032069</v>
      </c>
      <c r="R40" s="22">
        <v>54096207</v>
      </c>
      <c r="S40" s="22">
        <v>18032069</v>
      </c>
      <c r="T40" s="22">
        <v>18032069</v>
      </c>
      <c r="U40" s="22">
        <v>18032069</v>
      </c>
      <c r="V40" s="22">
        <v>54096207</v>
      </c>
      <c r="W40" s="22">
        <v>215742144</v>
      </c>
      <c r="X40" s="22"/>
      <c r="Y40" s="22">
        <v>215742144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132688274</v>
      </c>
      <c r="D42" s="20"/>
      <c r="E42" s="21">
        <v>42467182</v>
      </c>
      <c r="F42" s="22">
        <v>51384173</v>
      </c>
      <c r="G42" s="22">
        <v>395179</v>
      </c>
      <c r="H42" s="22">
        <v>3238862</v>
      </c>
      <c r="I42" s="22">
        <v>1808613</v>
      </c>
      <c r="J42" s="22">
        <v>5442654</v>
      </c>
      <c r="K42" s="22">
        <v>1885639</v>
      </c>
      <c r="L42" s="22">
        <v>3120033</v>
      </c>
      <c r="M42" s="22">
        <v>4737276</v>
      </c>
      <c r="N42" s="22">
        <v>9742948</v>
      </c>
      <c r="O42" s="22">
        <v>6984312</v>
      </c>
      <c r="P42" s="22">
        <v>5631461</v>
      </c>
      <c r="Q42" s="22">
        <v>3828647</v>
      </c>
      <c r="R42" s="22">
        <v>16444420</v>
      </c>
      <c r="S42" s="22">
        <v>3786026</v>
      </c>
      <c r="T42" s="22">
        <v>3327519</v>
      </c>
      <c r="U42" s="22">
        <v>7146436</v>
      </c>
      <c r="V42" s="22">
        <v>14259981</v>
      </c>
      <c r="W42" s="22">
        <v>45890003</v>
      </c>
      <c r="X42" s="22">
        <v>51384173</v>
      </c>
      <c r="Y42" s="22">
        <v>-5494170</v>
      </c>
      <c r="Z42" s="23">
        <v>-10.692339059344206</v>
      </c>
      <c r="AA42" s="20">
        <v>51384173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149818282</v>
      </c>
      <c r="D45" s="20"/>
      <c r="E45" s="21">
        <v>18666955</v>
      </c>
      <c r="F45" s="22">
        <v>20616955</v>
      </c>
      <c r="G45" s="22">
        <v>3314742</v>
      </c>
      <c r="H45" s="22">
        <v>16571988</v>
      </c>
      <c r="I45" s="22">
        <v>26821135</v>
      </c>
      <c r="J45" s="22">
        <v>46707865</v>
      </c>
      <c r="K45" s="22">
        <v>13342383</v>
      </c>
      <c r="L45" s="22">
        <v>13980800</v>
      </c>
      <c r="M45" s="22">
        <v>4354924</v>
      </c>
      <c r="N45" s="22">
        <v>31678107</v>
      </c>
      <c r="O45" s="22">
        <v>13996594</v>
      </c>
      <c r="P45" s="22">
        <v>5721390</v>
      </c>
      <c r="Q45" s="22">
        <v>17742646</v>
      </c>
      <c r="R45" s="22">
        <v>37460630</v>
      </c>
      <c r="S45" s="22">
        <v>5285757</v>
      </c>
      <c r="T45" s="22">
        <v>19814821</v>
      </c>
      <c r="U45" s="22">
        <v>13696341</v>
      </c>
      <c r="V45" s="22">
        <v>38796919</v>
      </c>
      <c r="W45" s="22">
        <v>154643521</v>
      </c>
      <c r="X45" s="22">
        <v>20616955</v>
      </c>
      <c r="Y45" s="22">
        <v>134026566</v>
      </c>
      <c r="Z45" s="23">
        <v>650.07934488870933</v>
      </c>
      <c r="AA45" s="20">
        <v>20616955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903869794</v>
      </c>
      <c r="D48" s="29">
        <f t="shared" ref="D48:Y48" si="1">SUM(D35:D47)</f>
        <v>0</v>
      </c>
      <c r="E48" s="30">
        <f t="shared" si="1"/>
        <v>206512449</v>
      </c>
      <c r="F48" s="31">
        <f t="shared" si="1"/>
        <v>220972890</v>
      </c>
      <c r="G48" s="31">
        <f t="shared" si="1"/>
        <v>39068288</v>
      </c>
      <c r="H48" s="31">
        <f t="shared" si="1"/>
        <v>99117941</v>
      </c>
      <c r="I48" s="31">
        <f t="shared" si="1"/>
        <v>82699670</v>
      </c>
      <c r="J48" s="31">
        <f t="shared" si="1"/>
        <v>220885899</v>
      </c>
      <c r="K48" s="31">
        <f t="shared" si="1"/>
        <v>78146020</v>
      </c>
      <c r="L48" s="31">
        <f t="shared" si="1"/>
        <v>74324480</v>
      </c>
      <c r="M48" s="31">
        <f t="shared" si="1"/>
        <v>66144586</v>
      </c>
      <c r="N48" s="31">
        <f t="shared" si="1"/>
        <v>218615086</v>
      </c>
      <c r="O48" s="31">
        <f t="shared" si="1"/>
        <v>76396002</v>
      </c>
      <c r="P48" s="31">
        <f t="shared" si="1"/>
        <v>70935566</v>
      </c>
      <c r="Q48" s="31">
        <f t="shared" si="1"/>
        <v>78578054</v>
      </c>
      <c r="R48" s="31">
        <f t="shared" si="1"/>
        <v>225909622</v>
      </c>
      <c r="S48" s="31">
        <f t="shared" si="1"/>
        <v>65125769</v>
      </c>
      <c r="T48" s="31">
        <f t="shared" si="1"/>
        <v>84746466</v>
      </c>
      <c r="U48" s="31">
        <f t="shared" si="1"/>
        <v>67562082</v>
      </c>
      <c r="V48" s="31">
        <f t="shared" si="1"/>
        <v>217434317</v>
      </c>
      <c r="W48" s="31">
        <f t="shared" si="1"/>
        <v>882844924</v>
      </c>
      <c r="X48" s="31">
        <f t="shared" si="1"/>
        <v>220972890</v>
      </c>
      <c r="Y48" s="31">
        <f t="shared" si="1"/>
        <v>661872034</v>
      </c>
      <c r="Z48" s="32">
        <f>+IF(X48&lt;&gt;0,+(Y48/X48)*100,0)</f>
        <v>299.52635094739446</v>
      </c>
      <c r="AA48" s="29">
        <f>SUM(AA35:AA47)</f>
        <v>220972890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-576301052</v>
      </c>
      <c r="D49" s="39">
        <f t="shared" si="2"/>
        <v>0</v>
      </c>
      <c r="E49" s="40">
        <f t="shared" si="2"/>
        <v>338932765</v>
      </c>
      <c r="F49" s="41">
        <f t="shared" si="2"/>
        <v>329149539</v>
      </c>
      <c r="G49" s="41">
        <f t="shared" si="2"/>
        <v>-19999264</v>
      </c>
      <c r="H49" s="41">
        <f t="shared" si="2"/>
        <v>-73800198</v>
      </c>
      <c r="I49" s="41">
        <f t="shared" si="2"/>
        <v>-50843981</v>
      </c>
      <c r="J49" s="41">
        <f t="shared" si="2"/>
        <v>-144643443</v>
      </c>
      <c r="K49" s="41">
        <f t="shared" si="2"/>
        <v>-47802593</v>
      </c>
      <c r="L49" s="41">
        <f t="shared" si="2"/>
        <v>-42479417</v>
      </c>
      <c r="M49" s="41">
        <f t="shared" si="2"/>
        <v>-31993396</v>
      </c>
      <c r="N49" s="41">
        <f t="shared" si="2"/>
        <v>-122275406</v>
      </c>
      <c r="O49" s="41">
        <f t="shared" si="2"/>
        <v>-34601842</v>
      </c>
      <c r="P49" s="41">
        <f t="shared" si="2"/>
        <v>-37045550</v>
      </c>
      <c r="Q49" s="41">
        <f t="shared" si="2"/>
        <v>-56630725</v>
      </c>
      <c r="R49" s="41">
        <f t="shared" si="2"/>
        <v>-128278117</v>
      </c>
      <c r="S49" s="41">
        <f t="shared" si="2"/>
        <v>-36447561</v>
      </c>
      <c r="T49" s="41">
        <f t="shared" si="2"/>
        <v>-52593561</v>
      </c>
      <c r="U49" s="41">
        <f t="shared" si="2"/>
        <v>-36848340</v>
      </c>
      <c r="V49" s="41">
        <f t="shared" si="2"/>
        <v>-125889462</v>
      </c>
      <c r="W49" s="41">
        <f t="shared" si="2"/>
        <v>-521086428</v>
      </c>
      <c r="X49" s="41">
        <f t="shared" si="2"/>
        <v>329149539</v>
      </c>
      <c r="Y49" s="41">
        <f t="shared" si="2"/>
        <v>-850235967</v>
      </c>
      <c r="Z49" s="42">
        <f>+IF(X49&lt;&gt;0,+(Y49/X49)*100,0)</f>
        <v>-258.31297518542169</v>
      </c>
      <c r="AA49" s="39">
        <f>+AA33-AA48</f>
        <v>329149539</v>
      </c>
    </row>
    <row r="50" spans="1:27" x14ac:dyDescent="0.25">
      <c r="A50" s="43" t="s">
        <v>75</v>
      </c>
      <c r="B50" s="15" t="s">
        <v>32</v>
      </c>
      <c r="C50" s="20">
        <v>407160176</v>
      </c>
      <c r="D50" s="20"/>
      <c r="E50" s="21">
        <v>270733150</v>
      </c>
      <c r="F50" s="22">
        <v>379894201</v>
      </c>
      <c r="G50" s="22">
        <v>21381228</v>
      </c>
      <c r="H50" s="22">
        <v>72380434</v>
      </c>
      <c r="I50" s="22">
        <v>29603468</v>
      </c>
      <c r="J50" s="22">
        <v>123365130</v>
      </c>
      <c r="K50" s="22">
        <v>19208440</v>
      </c>
      <c r="L50" s="22">
        <v>58762982</v>
      </c>
      <c r="M50" s="22">
        <v>27567887</v>
      </c>
      <c r="N50" s="22">
        <v>105539309</v>
      </c>
      <c r="O50" s="22">
        <v>6021789</v>
      </c>
      <c r="P50" s="22">
        <v>29337568</v>
      </c>
      <c r="Q50" s="22">
        <v>26828391</v>
      </c>
      <c r="R50" s="22">
        <v>62187748</v>
      </c>
      <c r="S50" s="22">
        <v>34748086</v>
      </c>
      <c r="T50" s="22">
        <v>49357141</v>
      </c>
      <c r="U50" s="22">
        <v>29568408</v>
      </c>
      <c r="V50" s="22">
        <v>113673635</v>
      </c>
      <c r="W50" s="22">
        <v>404765822</v>
      </c>
      <c r="X50" s="22">
        <v>379894201</v>
      </c>
      <c r="Y50" s="22">
        <v>24871621</v>
      </c>
      <c r="Z50" s="23">
        <v>6.5469862226193873</v>
      </c>
      <c r="AA50" s="20">
        <v>379894201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-169140876</v>
      </c>
      <c r="D52" s="48">
        <f t="shared" si="3"/>
        <v>0</v>
      </c>
      <c r="E52" s="49">
        <f t="shared" si="3"/>
        <v>609665915</v>
      </c>
      <c r="F52" s="50">
        <f t="shared" si="3"/>
        <v>709043740</v>
      </c>
      <c r="G52" s="50">
        <f t="shared" si="3"/>
        <v>1381964</v>
      </c>
      <c r="H52" s="50">
        <f t="shared" si="3"/>
        <v>-1419764</v>
      </c>
      <c r="I52" s="50">
        <f t="shared" si="3"/>
        <v>-21240513</v>
      </c>
      <c r="J52" s="50">
        <f t="shared" si="3"/>
        <v>-21278313</v>
      </c>
      <c r="K52" s="50">
        <f t="shared" si="3"/>
        <v>-28594153</v>
      </c>
      <c r="L52" s="50">
        <f t="shared" si="3"/>
        <v>16283565</v>
      </c>
      <c r="M52" s="50">
        <f t="shared" si="3"/>
        <v>-4425509</v>
      </c>
      <c r="N52" s="50">
        <f t="shared" si="3"/>
        <v>-16736097</v>
      </c>
      <c r="O52" s="50">
        <f t="shared" si="3"/>
        <v>-28580053</v>
      </c>
      <c r="P52" s="50">
        <f t="shared" si="3"/>
        <v>-7707982</v>
      </c>
      <c r="Q52" s="50">
        <f t="shared" si="3"/>
        <v>-29802334</v>
      </c>
      <c r="R52" s="50">
        <f t="shared" si="3"/>
        <v>-66090369</v>
      </c>
      <c r="S52" s="50">
        <f t="shared" si="3"/>
        <v>-1699475</v>
      </c>
      <c r="T52" s="50">
        <f t="shared" si="3"/>
        <v>-3236420</v>
      </c>
      <c r="U52" s="50">
        <f t="shared" si="3"/>
        <v>-7279932</v>
      </c>
      <c r="V52" s="50">
        <f t="shared" si="3"/>
        <v>-12215827</v>
      </c>
      <c r="W52" s="50">
        <f t="shared" si="3"/>
        <v>-116320606</v>
      </c>
      <c r="X52" s="50">
        <f t="shared" si="3"/>
        <v>709043740</v>
      </c>
      <c r="Y52" s="50">
        <f t="shared" si="3"/>
        <v>-825364346</v>
      </c>
      <c r="Z52" s="51">
        <f>+IF(X52&lt;&gt;0,+(Y52/X52)*100,0)</f>
        <v>-116.4052793132339</v>
      </c>
      <c r="AA52" s="48">
        <f>SUM(AA49:AA51)</f>
        <v>709043740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-169140876</v>
      </c>
      <c r="D54" s="54">
        <f>+D52-D53</f>
        <v>0</v>
      </c>
      <c r="E54" s="55">
        <f t="shared" si="4"/>
        <v>609665915</v>
      </c>
      <c r="F54" s="56">
        <f t="shared" si="4"/>
        <v>709043740</v>
      </c>
      <c r="G54" s="56">
        <f t="shared" si="4"/>
        <v>1381964</v>
      </c>
      <c r="H54" s="56">
        <f t="shared" si="4"/>
        <v>-1419764</v>
      </c>
      <c r="I54" s="56">
        <f t="shared" si="4"/>
        <v>-21240513</v>
      </c>
      <c r="J54" s="56">
        <f t="shared" si="4"/>
        <v>-21278313</v>
      </c>
      <c r="K54" s="56">
        <f t="shared" si="4"/>
        <v>-28594153</v>
      </c>
      <c r="L54" s="56">
        <f t="shared" si="4"/>
        <v>16283565</v>
      </c>
      <c r="M54" s="56">
        <f t="shared" si="4"/>
        <v>-4425509</v>
      </c>
      <c r="N54" s="56">
        <f t="shared" si="4"/>
        <v>-16736097</v>
      </c>
      <c r="O54" s="56">
        <f t="shared" si="4"/>
        <v>-28580053</v>
      </c>
      <c r="P54" s="56">
        <f t="shared" si="4"/>
        <v>-7707982</v>
      </c>
      <c r="Q54" s="56">
        <f t="shared" si="4"/>
        <v>-29802334</v>
      </c>
      <c r="R54" s="56">
        <f t="shared" si="4"/>
        <v>-66090369</v>
      </c>
      <c r="S54" s="56">
        <f t="shared" si="4"/>
        <v>-1699475</v>
      </c>
      <c r="T54" s="56">
        <f t="shared" si="4"/>
        <v>-3236420</v>
      </c>
      <c r="U54" s="56">
        <f t="shared" si="4"/>
        <v>-7279932</v>
      </c>
      <c r="V54" s="56">
        <f t="shared" si="4"/>
        <v>-12215827</v>
      </c>
      <c r="W54" s="56">
        <f t="shared" si="4"/>
        <v>-116320606</v>
      </c>
      <c r="X54" s="56">
        <f t="shared" si="4"/>
        <v>709043740</v>
      </c>
      <c r="Y54" s="56">
        <f t="shared" si="4"/>
        <v>-825364346</v>
      </c>
      <c r="Z54" s="57">
        <f>+IF(X54&lt;&gt;0,+(Y54/X54)*100,0)</f>
        <v>-116.4052793132339</v>
      </c>
      <c r="AA54" s="54">
        <f>+AA52-AA53</f>
        <v>709043740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-169140876</v>
      </c>
      <c r="D57" s="48">
        <f>SUM(D54:D56)</f>
        <v>0</v>
      </c>
      <c r="E57" s="49">
        <f t="shared" si="5"/>
        <v>609665915</v>
      </c>
      <c r="F57" s="50">
        <f t="shared" si="5"/>
        <v>709043740</v>
      </c>
      <c r="G57" s="50">
        <f t="shared" si="5"/>
        <v>1381964</v>
      </c>
      <c r="H57" s="50">
        <f t="shared" si="5"/>
        <v>-1419764</v>
      </c>
      <c r="I57" s="50">
        <f t="shared" si="5"/>
        <v>-21240513</v>
      </c>
      <c r="J57" s="50">
        <f t="shared" si="5"/>
        <v>-21278313</v>
      </c>
      <c r="K57" s="50">
        <f t="shared" si="5"/>
        <v>-28594153</v>
      </c>
      <c r="L57" s="50">
        <f t="shared" si="5"/>
        <v>16283565</v>
      </c>
      <c r="M57" s="50">
        <f t="shared" si="5"/>
        <v>-4425509</v>
      </c>
      <c r="N57" s="50">
        <f t="shared" si="5"/>
        <v>-16736097</v>
      </c>
      <c r="O57" s="50">
        <f t="shared" si="5"/>
        <v>-28580053</v>
      </c>
      <c r="P57" s="50">
        <f t="shared" si="5"/>
        <v>-7707982</v>
      </c>
      <c r="Q57" s="50">
        <f t="shared" si="5"/>
        <v>-29802334</v>
      </c>
      <c r="R57" s="50">
        <f t="shared" si="5"/>
        <v>-66090369</v>
      </c>
      <c r="S57" s="50">
        <f t="shared" si="5"/>
        <v>-1699475</v>
      </c>
      <c r="T57" s="50">
        <f t="shared" si="5"/>
        <v>-3236420</v>
      </c>
      <c r="U57" s="50">
        <f t="shared" si="5"/>
        <v>-7279932</v>
      </c>
      <c r="V57" s="50">
        <f t="shared" si="5"/>
        <v>-12215827</v>
      </c>
      <c r="W57" s="50">
        <f t="shared" si="5"/>
        <v>-116320606</v>
      </c>
      <c r="X57" s="50">
        <f t="shared" si="5"/>
        <v>709043740</v>
      </c>
      <c r="Y57" s="50">
        <f t="shared" si="5"/>
        <v>-825364346</v>
      </c>
      <c r="Z57" s="51">
        <f>+IF(X57&lt;&gt;0,+(Y57/X57)*100,0)</f>
        <v>-116.4052793132339</v>
      </c>
      <c r="AA57" s="48">
        <f>SUM(AA54:AA56)</f>
        <v>709043740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-169140876</v>
      </c>
      <c r="D60" s="65">
        <f>SUM(D57:D59)</f>
        <v>0</v>
      </c>
      <c r="E60" s="66">
        <f t="shared" si="6"/>
        <v>609665915</v>
      </c>
      <c r="F60" s="67">
        <f t="shared" si="6"/>
        <v>709043740</v>
      </c>
      <c r="G60" s="67">
        <f t="shared" si="6"/>
        <v>1381964</v>
      </c>
      <c r="H60" s="67">
        <f t="shared" si="6"/>
        <v>-1419764</v>
      </c>
      <c r="I60" s="67">
        <f t="shared" si="6"/>
        <v>-21240513</v>
      </c>
      <c r="J60" s="67">
        <f t="shared" si="6"/>
        <v>-21278313</v>
      </c>
      <c r="K60" s="67">
        <f t="shared" si="6"/>
        <v>-28594153</v>
      </c>
      <c r="L60" s="67">
        <f t="shared" si="6"/>
        <v>16283565</v>
      </c>
      <c r="M60" s="67">
        <f t="shared" si="6"/>
        <v>-4425509</v>
      </c>
      <c r="N60" s="67">
        <f t="shared" si="6"/>
        <v>-16736097</v>
      </c>
      <c r="O60" s="67">
        <f t="shared" si="6"/>
        <v>-28580053</v>
      </c>
      <c r="P60" s="67">
        <f t="shared" si="6"/>
        <v>-7707982</v>
      </c>
      <c r="Q60" s="67">
        <f t="shared" si="6"/>
        <v>-29802334</v>
      </c>
      <c r="R60" s="67">
        <f t="shared" si="6"/>
        <v>-66090369</v>
      </c>
      <c r="S60" s="67">
        <f t="shared" si="6"/>
        <v>-1699475</v>
      </c>
      <c r="T60" s="67">
        <f t="shared" si="6"/>
        <v>-3236420</v>
      </c>
      <c r="U60" s="67">
        <f t="shared" si="6"/>
        <v>-7279932</v>
      </c>
      <c r="V60" s="67">
        <f t="shared" si="6"/>
        <v>-12215827</v>
      </c>
      <c r="W60" s="67">
        <f t="shared" si="6"/>
        <v>-116320606</v>
      </c>
      <c r="X60" s="67">
        <f t="shared" si="6"/>
        <v>709043740</v>
      </c>
      <c r="Y60" s="67">
        <f t="shared" si="6"/>
        <v>-825364346</v>
      </c>
      <c r="Z60" s="68">
        <f>+IF(X60&lt;&gt;0,+(Y60/X60)*100,0)</f>
        <v>-116.4052793132339</v>
      </c>
      <c r="AA60" s="65">
        <f>SUM(AA57:AA59)</f>
        <v>709043740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1441762</v>
      </c>
      <c r="D45" s="20"/>
      <c r="E45" s="21">
        <v>2000000</v>
      </c>
      <c r="F45" s="22">
        <v>1700000</v>
      </c>
      <c r="G45" s="22"/>
      <c r="H45" s="22">
        <v>228042</v>
      </c>
      <c r="I45" s="22">
        <v>17537</v>
      </c>
      <c r="J45" s="22">
        <v>245579</v>
      </c>
      <c r="K45" s="22">
        <v>85460</v>
      </c>
      <c r="L45" s="22">
        <v>52602</v>
      </c>
      <c r="M45" s="22">
        <v>136433</v>
      </c>
      <c r="N45" s="22">
        <v>274495</v>
      </c>
      <c r="O45" s="22"/>
      <c r="P45" s="22">
        <v>317818</v>
      </c>
      <c r="Q45" s="22"/>
      <c r="R45" s="22">
        <v>317818</v>
      </c>
      <c r="S45" s="22">
        <v>313801</v>
      </c>
      <c r="T45" s="22">
        <v>54123</v>
      </c>
      <c r="U45" s="22">
        <v>316789</v>
      </c>
      <c r="V45" s="22">
        <v>684713</v>
      </c>
      <c r="W45" s="22">
        <v>1522605</v>
      </c>
      <c r="X45" s="22">
        <v>1700004</v>
      </c>
      <c r="Y45" s="22">
        <v>-177399</v>
      </c>
      <c r="Z45" s="23">
        <v>-10.43521074068061</v>
      </c>
      <c r="AA45" s="20">
        <v>1700000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1441762</v>
      </c>
      <c r="D48" s="29">
        <f t="shared" ref="D48:Y48" si="1">SUM(D35:D47)</f>
        <v>0</v>
      </c>
      <c r="E48" s="30">
        <f t="shared" si="1"/>
        <v>2000000</v>
      </c>
      <c r="F48" s="31">
        <f t="shared" si="1"/>
        <v>1700000</v>
      </c>
      <c r="G48" s="31">
        <f t="shared" si="1"/>
        <v>0</v>
      </c>
      <c r="H48" s="31">
        <f t="shared" si="1"/>
        <v>228042</v>
      </c>
      <c r="I48" s="31">
        <f t="shared" si="1"/>
        <v>17537</v>
      </c>
      <c r="J48" s="31">
        <f t="shared" si="1"/>
        <v>245579</v>
      </c>
      <c r="K48" s="31">
        <f t="shared" si="1"/>
        <v>85460</v>
      </c>
      <c r="L48" s="31">
        <f t="shared" si="1"/>
        <v>52602</v>
      </c>
      <c r="M48" s="31">
        <f t="shared" si="1"/>
        <v>136433</v>
      </c>
      <c r="N48" s="31">
        <f t="shared" si="1"/>
        <v>274495</v>
      </c>
      <c r="O48" s="31">
        <f t="shared" si="1"/>
        <v>0</v>
      </c>
      <c r="P48" s="31">
        <f t="shared" si="1"/>
        <v>317818</v>
      </c>
      <c r="Q48" s="31">
        <f t="shared" si="1"/>
        <v>0</v>
      </c>
      <c r="R48" s="31">
        <f t="shared" si="1"/>
        <v>317818</v>
      </c>
      <c r="S48" s="31">
        <f t="shared" si="1"/>
        <v>313801</v>
      </c>
      <c r="T48" s="31">
        <f t="shared" si="1"/>
        <v>54123</v>
      </c>
      <c r="U48" s="31">
        <f t="shared" si="1"/>
        <v>316789</v>
      </c>
      <c r="V48" s="31">
        <f t="shared" si="1"/>
        <v>684713</v>
      </c>
      <c r="W48" s="31">
        <f t="shared" si="1"/>
        <v>1522605</v>
      </c>
      <c r="X48" s="31">
        <f t="shared" si="1"/>
        <v>1700004</v>
      </c>
      <c r="Y48" s="31">
        <f t="shared" si="1"/>
        <v>-177399</v>
      </c>
      <c r="Z48" s="32">
        <f>+IF(X48&lt;&gt;0,+(Y48/X48)*100,0)</f>
        <v>-10.43521074068061</v>
      </c>
      <c r="AA48" s="29">
        <f>SUM(AA35:AA47)</f>
        <v>1700000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-1441762</v>
      </c>
      <c r="D49" s="39">
        <f t="shared" si="2"/>
        <v>0</v>
      </c>
      <c r="E49" s="40">
        <f t="shared" si="2"/>
        <v>-2000000</v>
      </c>
      <c r="F49" s="41">
        <f t="shared" si="2"/>
        <v>-1700000</v>
      </c>
      <c r="G49" s="41">
        <f t="shared" si="2"/>
        <v>0</v>
      </c>
      <c r="H49" s="41">
        <f t="shared" si="2"/>
        <v>-228042</v>
      </c>
      <c r="I49" s="41">
        <f t="shared" si="2"/>
        <v>-17537</v>
      </c>
      <c r="J49" s="41">
        <f t="shared" si="2"/>
        <v>-245579</v>
      </c>
      <c r="K49" s="41">
        <f t="shared" si="2"/>
        <v>-85460</v>
      </c>
      <c r="L49" s="41">
        <f t="shared" si="2"/>
        <v>-52602</v>
      </c>
      <c r="M49" s="41">
        <f t="shared" si="2"/>
        <v>-136433</v>
      </c>
      <c r="N49" s="41">
        <f t="shared" si="2"/>
        <v>-274495</v>
      </c>
      <c r="O49" s="41">
        <f t="shared" si="2"/>
        <v>0</v>
      </c>
      <c r="P49" s="41">
        <f t="shared" si="2"/>
        <v>-317818</v>
      </c>
      <c r="Q49" s="41">
        <f t="shared" si="2"/>
        <v>0</v>
      </c>
      <c r="R49" s="41">
        <f t="shared" si="2"/>
        <v>-317818</v>
      </c>
      <c r="S49" s="41">
        <f t="shared" si="2"/>
        <v>-313801</v>
      </c>
      <c r="T49" s="41">
        <f t="shared" si="2"/>
        <v>-54123</v>
      </c>
      <c r="U49" s="41">
        <f t="shared" si="2"/>
        <v>-316789</v>
      </c>
      <c r="V49" s="41">
        <f t="shared" si="2"/>
        <v>-684713</v>
      </c>
      <c r="W49" s="41">
        <f t="shared" si="2"/>
        <v>-1522605</v>
      </c>
      <c r="X49" s="41">
        <f t="shared" si="2"/>
        <v>-1700004</v>
      </c>
      <c r="Y49" s="41">
        <f t="shared" si="2"/>
        <v>177399</v>
      </c>
      <c r="Z49" s="42">
        <f>+IF(X49&lt;&gt;0,+(Y49/X49)*100,0)</f>
        <v>-10.43521074068061</v>
      </c>
      <c r="AA49" s="39">
        <f>+AA33-AA48</f>
        <v>-1700000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-1441762</v>
      </c>
      <c r="D52" s="48">
        <f t="shared" si="3"/>
        <v>0</v>
      </c>
      <c r="E52" s="49">
        <f t="shared" si="3"/>
        <v>-2000000</v>
      </c>
      <c r="F52" s="50">
        <f t="shared" si="3"/>
        <v>-1700000</v>
      </c>
      <c r="G52" s="50">
        <f t="shared" si="3"/>
        <v>0</v>
      </c>
      <c r="H52" s="50">
        <f t="shared" si="3"/>
        <v>-228042</v>
      </c>
      <c r="I52" s="50">
        <f t="shared" si="3"/>
        <v>-17537</v>
      </c>
      <c r="J52" s="50">
        <f t="shared" si="3"/>
        <v>-245579</v>
      </c>
      <c r="K52" s="50">
        <f t="shared" si="3"/>
        <v>-85460</v>
      </c>
      <c r="L52" s="50">
        <f t="shared" si="3"/>
        <v>-52602</v>
      </c>
      <c r="M52" s="50">
        <f t="shared" si="3"/>
        <v>-136433</v>
      </c>
      <c r="N52" s="50">
        <f t="shared" si="3"/>
        <v>-274495</v>
      </c>
      <c r="O52" s="50">
        <f t="shared" si="3"/>
        <v>0</v>
      </c>
      <c r="P52" s="50">
        <f t="shared" si="3"/>
        <v>-317818</v>
      </c>
      <c r="Q52" s="50">
        <f t="shared" si="3"/>
        <v>0</v>
      </c>
      <c r="R52" s="50">
        <f t="shared" si="3"/>
        <v>-317818</v>
      </c>
      <c r="S52" s="50">
        <f t="shared" si="3"/>
        <v>-313801</v>
      </c>
      <c r="T52" s="50">
        <f t="shared" si="3"/>
        <v>-54123</v>
      </c>
      <c r="U52" s="50">
        <f t="shared" si="3"/>
        <v>-316789</v>
      </c>
      <c r="V52" s="50">
        <f t="shared" si="3"/>
        <v>-684713</v>
      </c>
      <c r="W52" s="50">
        <f t="shared" si="3"/>
        <v>-1522605</v>
      </c>
      <c r="X52" s="50">
        <f t="shared" si="3"/>
        <v>-1700004</v>
      </c>
      <c r="Y52" s="50">
        <f t="shared" si="3"/>
        <v>177399</v>
      </c>
      <c r="Z52" s="51">
        <f>+IF(X52&lt;&gt;0,+(Y52/X52)*100,0)</f>
        <v>-10.43521074068061</v>
      </c>
      <c r="AA52" s="48">
        <f>SUM(AA49:AA51)</f>
        <v>-1700000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-1441762</v>
      </c>
      <c r="D54" s="54">
        <f>+D52-D53</f>
        <v>0</v>
      </c>
      <c r="E54" s="55">
        <f t="shared" si="4"/>
        <v>-2000000</v>
      </c>
      <c r="F54" s="56">
        <f t="shared" si="4"/>
        <v>-1700000</v>
      </c>
      <c r="G54" s="56">
        <f t="shared" si="4"/>
        <v>0</v>
      </c>
      <c r="H54" s="56">
        <f t="shared" si="4"/>
        <v>-228042</v>
      </c>
      <c r="I54" s="56">
        <f t="shared" si="4"/>
        <v>-17537</v>
      </c>
      <c r="J54" s="56">
        <f t="shared" si="4"/>
        <v>-245579</v>
      </c>
      <c r="K54" s="56">
        <f t="shared" si="4"/>
        <v>-85460</v>
      </c>
      <c r="L54" s="56">
        <f t="shared" si="4"/>
        <v>-52602</v>
      </c>
      <c r="M54" s="56">
        <f t="shared" si="4"/>
        <v>-136433</v>
      </c>
      <c r="N54" s="56">
        <f t="shared" si="4"/>
        <v>-274495</v>
      </c>
      <c r="O54" s="56">
        <f t="shared" si="4"/>
        <v>0</v>
      </c>
      <c r="P54" s="56">
        <f t="shared" si="4"/>
        <v>-317818</v>
      </c>
      <c r="Q54" s="56">
        <f t="shared" si="4"/>
        <v>0</v>
      </c>
      <c r="R54" s="56">
        <f t="shared" si="4"/>
        <v>-317818</v>
      </c>
      <c r="S54" s="56">
        <f t="shared" si="4"/>
        <v>-313801</v>
      </c>
      <c r="T54" s="56">
        <f t="shared" si="4"/>
        <v>-54123</v>
      </c>
      <c r="U54" s="56">
        <f t="shared" si="4"/>
        <v>-316789</v>
      </c>
      <c r="V54" s="56">
        <f t="shared" si="4"/>
        <v>-684713</v>
      </c>
      <c r="W54" s="56">
        <f t="shared" si="4"/>
        <v>-1522605</v>
      </c>
      <c r="X54" s="56">
        <f t="shared" si="4"/>
        <v>-1700004</v>
      </c>
      <c r="Y54" s="56">
        <f t="shared" si="4"/>
        <v>177399</v>
      </c>
      <c r="Z54" s="57">
        <f>+IF(X54&lt;&gt;0,+(Y54/X54)*100,0)</f>
        <v>-10.43521074068061</v>
      </c>
      <c r="AA54" s="54">
        <f>+AA52-AA53</f>
        <v>-1700000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-1441762</v>
      </c>
      <c r="D57" s="48">
        <f>SUM(D54:D56)</f>
        <v>0</v>
      </c>
      <c r="E57" s="49">
        <f t="shared" si="5"/>
        <v>-2000000</v>
      </c>
      <c r="F57" s="50">
        <f t="shared" si="5"/>
        <v>-1700000</v>
      </c>
      <c r="G57" s="50">
        <f t="shared" si="5"/>
        <v>0</v>
      </c>
      <c r="H57" s="50">
        <f t="shared" si="5"/>
        <v>-228042</v>
      </c>
      <c r="I57" s="50">
        <f t="shared" si="5"/>
        <v>-17537</v>
      </c>
      <c r="J57" s="50">
        <f t="shared" si="5"/>
        <v>-245579</v>
      </c>
      <c r="K57" s="50">
        <f t="shared" si="5"/>
        <v>-85460</v>
      </c>
      <c r="L57" s="50">
        <f t="shared" si="5"/>
        <v>-52602</v>
      </c>
      <c r="M57" s="50">
        <f t="shared" si="5"/>
        <v>-136433</v>
      </c>
      <c r="N57" s="50">
        <f t="shared" si="5"/>
        <v>-274495</v>
      </c>
      <c r="O57" s="50">
        <f t="shared" si="5"/>
        <v>0</v>
      </c>
      <c r="P57" s="50">
        <f t="shared" si="5"/>
        <v>-317818</v>
      </c>
      <c r="Q57" s="50">
        <f t="shared" si="5"/>
        <v>0</v>
      </c>
      <c r="R57" s="50">
        <f t="shared" si="5"/>
        <v>-317818</v>
      </c>
      <c r="S57" s="50">
        <f t="shared" si="5"/>
        <v>-313801</v>
      </c>
      <c r="T57" s="50">
        <f t="shared" si="5"/>
        <v>-54123</v>
      </c>
      <c r="U57" s="50">
        <f t="shared" si="5"/>
        <v>-316789</v>
      </c>
      <c r="V57" s="50">
        <f t="shared" si="5"/>
        <v>-684713</v>
      </c>
      <c r="W57" s="50">
        <f t="shared" si="5"/>
        <v>-1522605</v>
      </c>
      <c r="X57" s="50">
        <f t="shared" si="5"/>
        <v>-1700004</v>
      </c>
      <c r="Y57" s="50">
        <f t="shared" si="5"/>
        <v>177399</v>
      </c>
      <c r="Z57" s="51">
        <f>+IF(X57&lt;&gt;0,+(Y57/X57)*100,0)</f>
        <v>-10.43521074068061</v>
      </c>
      <c r="AA57" s="48">
        <f>SUM(AA54:AA56)</f>
        <v>-1700000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-1441762</v>
      </c>
      <c r="D60" s="65">
        <f>SUM(D57:D59)</f>
        <v>0</v>
      </c>
      <c r="E60" s="66">
        <f t="shared" si="6"/>
        <v>-2000000</v>
      </c>
      <c r="F60" s="67">
        <f t="shared" si="6"/>
        <v>-1700000</v>
      </c>
      <c r="G60" s="67">
        <f t="shared" si="6"/>
        <v>0</v>
      </c>
      <c r="H60" s="67">
        <f t="shared" si="6"/>
        <v>-228042</v>
      </c>
      <c r="I60" s="67">
        <f t="shared" si="6"/>
        <v>-17537</v>
      </c>
      <c r="J60" s="67">
        <f t="shared" si="6"/>
        <v>-245579</v>
      </c>
      <c r="K60" s="67">
        <f t="shared" si="6"/>
        <v>-85460</v>
      </c>
      <c r="L60" s="67">
        <f t="shared" si="6"/>
        <v>-52602</v>
      </c>
      <c r="M60" s="67">
        <f t="shared" si="6"/>
        <v>-136433</v>
      </c>
      <c r="N60" s="67">
        <f t="shared" si="6"/>
        <v>-274495</v>
      </c>
      <c r="O60" s="67">
        <f t="shared" si="6"/>
        <v>0</v>
      </c>
      <c r="P60" s="67">
        <f t="shared" si="6"/>
        <v>-317818</v>
      </c>
      <c r="Q60" s="67">
        <f t="shared" si="6"/>
        <v>0</v>
      </c>
      <c r="R60" s="67">
        <f t="shared" si="6"/>
        <v>-317818</v>
      </c>
      <c r="S60" s="67">
        <f t="shared" si="6"/>
        <v>-313801</v>
      </c>
      <c r="T60" s="67">
        <f t="shared" si="6"/>
        <v>-54123</v>
      </c>
      <c r="U60" s="67">
        <f t="shared" si="6"/>
        <v>-316789</v>
      </c>
      <c r="V60" s="67">
        <f t="shared" si="6"/>
        <v>-684713</v>
      </c>
      <c r="W60" s="67">
        <f t="shared" si="6"/>
        <v>-1522605</v>
      </c>
      <c r="X60" s="67">
        <f t="shared" si="6"/>
        <v>-1700004</v>
      </c>
      <c r="Y60" s="67">
        <f t="shared" si="6"/>
        <v>177399</v>
      </c>
      <c r="Z60" s="68">
        <f>+IF(X60&lt;&gt;0,+(Y60/X60)*100,0)</f>
        <v>-10.43521074068061</v>
      </c>
      <c r="AA60" s="65">
        <f>SUM(AA57:AA59)</f>
        <v>-1700000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5412</v>
      </c>
      <c r="F6" s="22">
        <v>5412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5412</v>
      </c>
      <c r="Y6" s="22">
        <v>-5412</v>
      </c>
      <c r="Z6" s="23">
        <v>-100</v>
      </c>
      <c r="AA6" s="20">
        <v>5412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1009760082</v>
      </c>
      <c r="F7" s="22">
        <v>1009760082</v>
      </c>
      <c r="G7" s="22">
        <v>114698434</v>
      </c>
      <c r="H7" s="22">
        <v>97468010</v>
      </c>
      <c r="I7" s="22">
        <v>95879107</v>
      </c>
      <c r="J7" s="22">
        <v>308045551</v>
      </c>
      <c r="K7" s="22">
        <v>86989120</v>
      </c>
      <c r="L7" s="22">
        <v>90886989</v>
      </c>
      <c r="M7" s="22">
        <v>84414644</v>
      </c>
      <c r="N7" s="22">
        <v>262290753</v>
      </c>
      <c r="O7" s="22">
        <v>84414644</v>
      </c>
      <c r="P7" s="22">
        <v>84414644</v>
      </c>
      <c r="Q7" s="22">
        <v>85849131</v>
      </c>
      <c r="R7" s="22">
        <v>254678419</v>
      </c>
      <c r="S7" s="22">
        <v>-5623613</v>
      </c>
      <c r="T7" s="22">
        <v>82236789</v>
      </c>
      <c r="U7" s="22">
        <v>81849590</v>
      </c>
      <c r="V7" s="22">
        <v>158462766</v>
      </c>
      <c r="W7" s="22">
        <v>983477489</v>
      </c>
      <c r="X7" s="22">
        <v>1009760076</v>
      </c>
      <c r="Y7" s="22">
        <v>-26282587</v>
      </c>
      <c r="Z7" s="23">
        <v>-2.6028546408879807</v>
      </c>
      <c r="AA7" s="20">
        <v>1009760082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139356625</v>
      </c>
      <c r="F13" s="22">
        <v>139356625</v>
      </c>
      <c r="G13" s="22">
        <v>19358392</v>
      </c>
      <c r="H13" s="22">
        <v>2409967</v>
      </c>
      <c r="I13" s="22">
        <v>22250567</v>
      </c>
      <c r="J13" s="22">
        <v>44018926</v>
      </c>
      <c r="K13" s="22">
        <v>22608988</v>
      </c>
      <c r="L13" s="22">
        <v>23205278</v>
      </c>
      <c r="M13" s="22">
        <v>22677322</v>
      </c>
      <c r="N13" s="22">
        <v>68491588</v>
      </c>
      <c r="O13" s="22">
        <v>22677322</v>
      </c>
      <c r="P13" s="22">
        <v>22677322</v>
      </c>
      <c r="Q13" s="22">
        <v>25318657</v>
      </c>
      <c r="R13" s="22">
        <v>70673301</v>
      </c>
      <c r="S13" s="22">
        <v>22522838</v>
      </c>
      <c r="T13" s="22">
        <v>26078069</v>
      </c>
      <c r="U13" s="22">
        <v>26232700</v>
      </c>
      <c r="V13" s="22">
        <v>74833607</v>
      </c>
      <c r="W13" s="22">
        <v>258017422</v>
      </c>
      <c r="X13" s="22">
        <v>139356624</v>
      </c>
      <c r="Y13" s="22">
        <v>118660798</v>
      </c>
      <c r="Z13" s="23">
        <v>85.149018822384789</v>
      </c>
      <c r="AA13" s="20">
        <v>139356625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>
        <v>591616</v>
      </c>
      <c r="U22" s="22">
        <v>-591616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>
        <v>1012759</v>
      </c>
      <c r="H24" s="22">
        <v>1506943</v>
      </c>
      <c r="I24" s="22">
        <v>607512</v>
      </c>
      <c r="J24" s="22">
        <v>3127214</v>
      </c>
      <c r="K24" s="22">
        <v>1142588</v>
      </c>
      <c r="L24" s="22">
        <v>922217</v>
      </c>
      <c r="M24" s="22">
        <v>468323</v>
      </c>
      <c r="N24" s="22">
        <v>2533128</v>
      </c>
      <c r="O24" s="22">
        <v>468323</v>
      </c>
      <c r="P24" s="22">
        <v>468323</v>
      </c>
      <c r="Q24" s="22">
        <v>-762129</v>
      </c>
      <c r="R24" s="22">
        <v>174517</v>
      </c>
      <c r="S24" s="22">
        <v>17737</v>
      </c>
      <c r="T24" s="22">
        <v>-20398</v>
      </c>
      <c r="U24" s="22">
        <v>965711</v>
      </c>
      <c r="V24" s="22">
        <v>963050</v>
      </c>
      <c r="W24" s="22">
        <v>6797909</v>
      </c>
      <c r="X24" s="22"/>
      <c r="Y24" s="22">
        <v>6797909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30000000</v>
      </c>
      <c r="F26" s="22">
        <v>28802256</v>
      </c>
      <c r="G26" s="22">
        <v>113754213</v>
      </c>
      <c r="H26" s="22"/>
      <c r="I26" s="22"/>
      <c r="J26" s="22">
        <v>113754213</v>
      </c>
      <c r="K26" s="22">
        <v>19323141</v>
      </c>
      <c r="L26" s="22"/>
      <c r="M26" s="22">
        <v>107589164</v>
      </c>
      <c r="N26" s="22">
        <v>126912305</v>
      </c>
      <c r="O26" s="22">
        <v>107589164</v>
      </c>
      <c r="P26" s="22">
        <v>107589164</v>
      </c>
      <c r="Q26" s="22">
        <v>-155268886</v>
      </c>
      <c r="R26" s="22">
        <v>59909442</v>
      </c>
      <c r="S26" s="22"/>
      <c r="T26" s="22"/>
      <c r="U26" s="22">
        <v>38296774</v>
      </c>
      <c r="V26" s="22">
        <v>38296774</v>
      </c>
      <c r="W26" s="22">
        <v>338872734</v>
      </c>
      <c r="X26" s="22">
        <v>28802256</v>
      </c>
      <c r="Y26" s="22">
        <v>310070478</v>
      </c>
      <c r="Z26" s="23">
        <v>1076.5492744734995</v>
      </c>
      <c r="AA26" s="20">
        <v>28802256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>
        <v>-24</v>
      </c>
      <c r="R30" s="22">
        <v>-24</v>
      </c>
      <c r="S30" s="22"/>
      <c r="T30" s="22"/>
      <c r="U30" s="22"/>
      <c r="V30" s="22"/>
      <c r="W30" s="22">
        <v>-24</v>
      </c>
      <c r="X30" s="22"/>
      <c r="Y30" s="22">
        <v>-24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1179122119</v>
      </c>
      <c r="F33" s="31">
        <f t="shared" si="0"/>
        <v>1177924375</v>
      </c>
      <c r="G33" s="31">
        <f t="shared" si="0"/>
        <v>248823798</v>
      </c>
      <c r="H33" s="31">
        <f t="shared" si="0"/>
        <v>101384920</v>
      </c>
      <c r="I33" s="31">
        <f t="shared" si="0"/>
        <v>118737186</v>
      </c>
      <c r="J33" s="31">
        <f t="shared" si="0"/>
        <v>468945904</v>
      </c>
      <c r="K33" s="31">
        <f t="shared" si="0"/>
        <v>130063837</v>
      </c>
      <c r="L33" s="31">
        <f t="shared" si="0"/>
        <v>115014484</v>
      </c>
      <c r="M33" s="31">
        <f t="shared" si="0"/>
        <v>215149453</v>
      </c>
      <c r="N33" s="31">
        <f t="shared" si="0"/>
        <v>460227774</v>
      </c>
      <c r="O33" s="31">
        <f t="shared" si="0"/>
        <v>215149453</v>
      </c>
      <c r="P33" s="31">
        <f t="shared" si="0"/>
        <v>215149453</v>
      </c>
      <c r="Q33" s="31">
        <f t="shared" si="0"/>
        <v>-44863251</v>
      </c>
      <c r="R33" s="31">
        <f t="shared" si="0"/>
        <v>385435655</v>
      </c>
      <c r="S33" s="31">
        <f t="shared" si="0"/>
        <v>16916962</v>
      </c>
      <c r="T33" s="31">
        <f t="shared" si="0"/>
        <v>108886076</v>
      </c>
      <c r="U33" s="31">
        <f t="shared" si="0"/>
        <v>146753159</v>
      </c>
      <c r="V33" s="31">
        <f t="shared" si="0"/>
        <v>272556197</v>
      </c>
      <c r="W33" s="31">
        <f t="shared" si="0"/>
        <v>1587165530</v>
      </c>
      <c r="X33" s="31">
        <f t="shared" si="0"/>
        <v>1177924368</v>
      </c>
      <c r="Y33" s="31">
        <f t="shared" si="0"/>
        <v>409241162</v>
      </c>
      <c r="Z33" s="32">
        <f>+IF(X33&lt;&gt;0,+(Y33/X33)*100,0)</f>
        <v>34.742566935333151</v>
      </c>
      <c r="AA33" s="29">
        <f>SUM(AA6:AA32)</f>
        <v>1177924375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128494854</v>
      </c>
      <c r="F35" s="22">
        <v>117763042</v>
      </c>
      <c r="G35" s="22">
        <v>9534992</v>
      </c>
      <c r="H35" s="22">
        <v>9304751</v>
      </c>
      <c r="I35" s="22">
        <v>10084990</v>
      </c>
      <c r="J35" s="22">
        <v>28924733</v>
      </c>
      <c r="K35" s="22">
        <v>14442453</v>
      </c>
      <c r="L35" s="22">
        <v>9095255</v>
      </c>
      <c r="M35" s="22">
        <v>9295234</v>
      </c>
      <c r="N35" s="22">
        <v>32832942</v>
      </c>
      <c r="O35" s="22">
        <v>9295234</v>
      </c>
      <c r="P35" s="22">
        <v>9295234</v>
      </c>
      <c r="Q35" s="22">
        <v>9996587</v>
      </c>
      <c r="R35" s="22">
        <v>28587055</v>
      </c>
      <c r="S35" s="22">
        <v>10126058</v>
      </c>
      <c r="T35" s="22">
        <v>9713183</v>
      </c>
      <c r="U35" s="22">
        <v>9401383</v>
      </c>
      <c r="V35" s="22">
        <v>29240624</v>
      </c>
      <c r="W35" s="22">
        <v>119585354</v>
      </c>
      <c r="X35" s="22">
        <v>117763020</v>
      </c>
      <c r="Y35" s="22">
        <v>1822334</v>
      </c>
      <c r="Z35" s="23">
        <v>1.5474586164655084</v>
      </c>
      <c r="AA35" s="20">
        <v>117763042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719454243</v>
      </c>
      <c r="D38" s="20"/>
      <c r="E38" s="21">
        <v>837068560</v>
      </c>
      <c r="F38" s="22">
        <v>14417500</v>
      </c>
      <c r="G38" s="22">
        <v>90169501</v>
      </c>
      <c r="H38" s="22">
        <v>-16992093</v>
      </c>
      <c r="I38" s="22">
        <v>174693740</v>
      </c>
      <c r="J38" s="22">
        <v>247871148</v>
      </c>
      <c r="K38" s="22">
        <v>88666819</v>
      </c>
      <c r="L38" s="22">
        <v>61245158</v>
      </c>
      <c r="M38" s="22">
        <v>110220322</v>
      </c>
      <c r="N38" s="22">
        <v>260132299</v>
      </c>
      <c r="O38" s="22">
        <v>110220322</v>
      </c>
      <c r="P38" s="22">
        <v>110220322</v>
      </c>
      <c r="Q38" s="22">
        <v>39462199</v>
      </c>
      <c r="R38" s="22">
        <v>259902843</v>
      </c>
      <c r="S38" s="22">
        <v>72220485</v>
      </c>
      <c r="T38" s="22">
        <v>93189989</v>
      </c>
      <c r="U38" s="22">
        <v>104508439</v>
      </c>
      <c r="V38" s="22">
        <v>269918913</v>
      </c>
      <c r="W38" s="22">
        <v>1037825203</v>
      </c>
      <c r="X38" s="22">
        <v>14417508</v>
      </c>
      <c r="Y38" s="22">
        <v>1023407695</v>
      </c>
      <c r="Z38" s="23">
        <v>7098.3674501862597</v>
      </c>
      <c r="AA38" s="20">
        <v>14417500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45537451</v>
      </c>
      <c r="F40" s="22">
        <v>45537451</v>
      </c>
      <c r="G40" s="22">
        <v>3699121</v>
      </c>
      <c r="H40" s="22">
        <v>3705278</v>
      </c>
      <c r="I40" s="22">
        <v>3582776</v>
      </c>
      <c r="J40" s="22">
        <v>10987175</v>
      </c>
      <c r="K40" s="22">
        <v>3702201</v>
      </c>
      <c r="L40" s="22">
        <v>3659398</v>
      </c>
      <c r="M40" s="22">
        <v>3766366</v>
      </c>
      <c r="N40" s="22">
        <v>11127965</v>
      </c>
      <c r="O40" s="22">
        <v>3766366</v>
      </c>
      <c r="P40" s="22">
        <v>3766366</v>
      </c>
      <c r="Q40" s="22">
        <v>3879113</v>
      </c>
      <c r="R40" s="22">
        <v>11411845</v>
      </c>
      <c r="S40" s="22">
        <v>3718162</v>
      </c>
      <c r="T40" s="22">
        <v>3836593</v>
      </c>
      <c r="U40" s="22">
        <v>-3021753</v>
      </c>
      <c r="V40" s="22">
        <v>4533002</v>
      </c>
      <c r="W40" s="22">
        <v>38059987</v>
      </c>
      <c r="X40" s="22">
        <v>45537456</v>
      </c>
      <c r="Y40" s="22">
        <v>-7477469</v>
      </c>
      <c r="Z40" s="23">
        <v>-16.42048031844379</v>
      </c>
      <c r="AA40" s="20">
        <v>45537451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3541941</v>
      </c>
      <c r="F41" s="22">
        <v>3541941</v>
      </c>
      <c r="G41" s="22">
        <v>-71900226</v>
      </c>
      <c r="H41" s="22">
        <v>72054779</v>
      </c>
      <c r="I41" s="22">
        <v>74250</v>
      </c>
      <c r="J41" s="22">
        <v>228803</v>
      </c>
      <c r="K41" s="22">
        <v>56527</v>
      </c>
      <c r="L41" s="22">
        <v>54703</v>
      </c>
      <c r="M41" s="22">
        <v>56527</v>
      </c>
      <c r="N41" s="22">
        <v>167757</v>
      </c>
      <c r="O41" s="22">
        <v>56527</v>
      </c>
      <c r="P41" s="22">
        <v>56527</v>
      </c>
      <c r="Q41" s="22">
        <v>6120488</v>
      </c>
      <c r="R41" s="22">
        <v>6233542</v>
      </c>
      <c r="S41" s="22"/>
      <c r="T41" s="22"/>
      <c r="U41" s="22"/>
      <c r="V41" s="22"/>
      <c r="W41" s="22">
        <v>6630102</v>
      </c>
      <c r="X41" s="22">
        <v>3541944</v>
      </c>
      <c r="Y41" s="22">
        <v>3088158</v>
      </c>
      <c r="Z41" s="23">
        <v>87.188222061105421</v>
      </c>
      <c r="AA41" s="20">
        <v>3541941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9410000</v>
      </c>
      <c r="F42" s="22">
        <v>38762256</v>
      </c>
      <c r="G42" s="22">
        <v>418784</v>
      </c>
      <c r="H42" s="22">
        <v>231058</v>
      </c>
      <c r="I42" s="22">
        <v>1848786</v>
      </c>
      <c r="J42" s="22">
        <v>2498628</v>
      </c>
      <c r="K42" s="22">
        <v>20886</v>
      </c>
      <c r="L42" s="22">
        <v>601273</v>
      </c>
      <c r="M42" s="22">
        <v>189601</v>
      </c>
      <c r="N42" s="22">
        <v>811760</v>
      </c>
      <c r="O42" s="22">
        <v>189601</v>
      </c>
      <c r="P42" s="22">
        <v>189601</v>
      </c>
      <c r="Q42" s="22">
        <v>13518578</v>
      </c>
      <c r="R42" s="22">
        <v>13897780</v>
      </c>
      <c r="S42" s="22">
        <v>392614</v>
      </c>
      <c r="T42" s="22">
        <v>249292</v>
      </c>
      <c r="U42" s="22">
        <v>34805848</v>
      </c>
      <c r="V42" s="22">
        <v>35447754</v>
      </c>
      <c r="W42" s="22">
        <v>52655922</v>
      </c>
      <c r="X42" s="22">
        <v>38762280</v>
      </c>
      <c r="Y42" s="22">
        <v>13893642</v>
      </c>
      <c r="Z42" s="23">
        <v>35.843201173924754</v>
      </c>
      <c r="AA42" s="20">
        <v>38762256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64672</v>
      </c>
      <c r="H43" s="22">
        <v>64672</v>
      </c>
      <c r="I43" s="22">
        <v>67517</v>
      </c>
      <c r="J43" s="22">
        <v>196861</v>
      </c>
      <c r="K43" s="22">
        <v>65620</v>
      </c>
      <c r="L43" s="22">
        <v>65620</v>
      </c>
      <c r="M43" s="22">
        <v>65620</v>
      </c>
      <c r="N43" s="22">
        <v>196860</v>
      </c>
      <c r="O43" s="22">
        <v>65620</v>
      </c>
      <c r="P43" s="22">
        <v>65620</v>
      </c>
      <c r="Q43" s="22">
        <v>79580</v>
      </c>
      <c r="R43" s="22">
        <v>210820</v>
      </c>
      <c r="S43" s="22">
        <v>70273</v>
      </c>
      <c r="T43" s="22">
        <v>70273</v>
      </c>
      <c r="U43" s="22">
        <v>70273</v>
      </c>
      <c r="V43" s="22">
        <v>210819</v>
      </c>
      <c r="W43" s="22">
        <v>815360</v>
      </c>
      <c r="X43" s="22"/>
      <c r="Y43" s="22">
        <v>815360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>
        <v>6145</v>
      </c>
      <c r="T44" s="22">
        <v>24120</v>
      </c>
      <c r="U44" s="22"/>
      <c r="V44" s="22">
        <v>30265</v>
      </c>
      <c r="W44" s="22">
        <v>30265</v>
      </c>
      <c r="X44" s="22"/>
      <c r="Y44" s="22">
        <v>30265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18140000</v>
      </c>
      <c r="F45" s="22">
        <v>18373202</v>
      </c>
      <c r="G45" s="22">
        <v>1041299</v>
      </c>
      <c r="H45" s="22">
        <v>-571994</v>
      </c>
      <c r="I45" s="22">
        <v>1219701</v>
      </c>
      <c r="J45" s="22">
        <v>1689006</v>
      </c>
      <c r="K45" s="22">
        <v>648775</v>
      </c>
      <c r="L45" s="22">
        <v>2729085</v>
      </c>
      <c r="M45" s="22">
        <v>630397</v>
      </c>
      <c r="N45" s="22">
        <v>4008257</v>
      </c>
      <c r="O45" s="22">
        <v>630397</v>
      </c>
      <c r="P45" s="22">
        <v>630397</v>
      </c>
      <c r="Q45" s="22">
        <v>2795612</v>
      </c>
      <c r="R45" s="22">
        <v>4056406</v>
      </c>
      <c r="S45" s="22">
        <v>1895593</v>
      </c>
      <c r="T45" s="22">
        <v>1056623</v>
      </c>
      <c r="U45" s="22">
        <v>1519925</v>
      </c>
      <c r="V45" s="22">
        <v>4472141</v>
      </c>
      <c r="W45" s="22">
        <v>14225810</v>
      </c>
      <c r="X45" s="22">
        <v>18373188</v>
      </c>
      <c r="Y45" s="22">
        <v>-4147378</v>
      </c>
      <c r="Z45" s="23">
        <v>-22.57299059912738</v>
      </c>
      <c r="AA45" s="20">
        <v>18373202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48</v>
      </c>
      <c r="R46" s="22">
        <v>48</v>
      </c>
      <c r="S46" s="22"/>
      <c r="T46" s="22"/>
      <c r="U46" s="22">
        <v>-189</v>
      </c>
      <c r="V46" s="22">
        <v>-189</v>
      </c>
      <c r="W46" s="22">
        <v>-141</v>
      </c>
      <c r="X46" s="22"/>
      <c r="Y46" s="22">
        <v>-141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>
        <v>-608331</v>
      </c>
      <c r="H47" s="22">
        <v>267985</v>
      </c>
      <c r="I47" s="22">
        <v>-334760</v>
      </c>
      <c r="J47" s="22">
        <v>-675106</v>
      </c>
      <c r="K47" s="22">
        <v>-6276</v>
      </c>
      <c r="L47" s="22">
        <v>671765</v>
      </c>
      <c r="M47" s="22">
        <v>-263214</v>
      </c>
      <c r="N47" s="22">
        <v>402275</v>
      </c>
      <c r="O47" s="22">
        <v>-263214</v>
      </c>
      <c r="P47" s="22">
        <v>-263214</v>
      </c>
      <c r="Q47" s="22">
        <v>440905</v>
      </c>
      <c r="R47" s="22">
        <v>-85523</v>
      </c>
      <c r="S47" s="22">
        <v>243482</v>
      </c>
      <c r="T47" s="22">
        <v>70434</v>
      </c>
      <c r="U47" s="22">
        <v>121293</v>
      </c>
      <c r="V47" s="22">
        <v>435209</v>
      </c>
      <c r="W47" s="22">
        <v>76855</v>
      </c>
      <c r="X47" s="22"/>
      <c r="Y47" s="22">
        <v>76855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719454243</v>
      </c>
      <c r="D48" s="29">
        <f t="shared" ref="D48:Y48" si="1">SUM(D35:D47)</f>
        <v>0</v>
      </c>
      <c r="E48" s="30">
        <f t="shared" si="1"/>
        <v>1042192806</v>
      </c>
      <c r="F48" s="31">
        <f t="shared" si="1"/>
        <v>238395392</v>
      </c>
      <c r="G48" s="31">
        <f t="shared" si="1"/>
        <v>32419812</v>
      </c>
      <c r="H48" s="31">
        <f t="shared" si="1"/>
        <v>68064436</v>
      </c>
      <c r="I48" s="31">
        <f t="shared" si="1"/>
        <v>191237000</v>
      </c>
      <c r="J48" s="31">
        <f t="shared" si="1"/>
        <v>291721248</v>
      </c>
      <c r="K48" s="31">
        <f t="shared" si="1"/>
        <v>107597005</v>
      </c>
      <c r="L48" s="31">
        <f t="shared" si="1"/>
        <v>78122257</v>
      </c>
      <c r="M48" s="31">
        <f t="shared" si="1"/>
        <v>123960853</v>
      </c>
      <c r="N48" s="31">
        <f t="shared" si="1"/>
        <v>309680115</v>
      </c>
      <c r="O48" s="31">
        <f t="shared" si="1"/>
        <v>123960853</v>
      </c>
      <c r="P48" s="31">
        <f t="shared" si="1"/>
        <v>123960853</v>
      </c>
      <c r="Q48" s="31">
        <f t="shared" si="1"/>
        <v>76293110</v>
      </c>
      <c r="R48" s="31">
        <f t="shared" si="1"/>
        <v>324214816</v>
      </c>
      <c r="S48" s="31">
        <f t="shared" si="1"/>
        <v>88672812</v>
      </c>
      <c r="T48" s="31">
        <f t="shared" si="1"/>
        <v>108210507</v>
      </c>
      <c r="U48" s="31">
        <f t="shared" si="1"/>
        <v>147405219</v>
      </c>
      <c r="V48" s="31">
        <f t="shared" si="1"/>
        <v>344288538</v>
      </c>
      <c r="W48" s="31">
        <f t="shared" si="1"/>
        <v>1269904717</v>
      </c>
      <c r="X48" s="31">
        <f t="shared" si="1"/>
        <v>238395396</v>
      </c>
      <c r="Y48" s="31">
        <f t="shared" si="1"/>
        <v>1031509321</v>
      </c>
      <c r="Z48" s="32">
        <f>+IF(X48&lt;&gt;0,+(Y48/X48)*100,0)</f>
        <v>432.68844042608947</v>
      </c>
      <c r="AA48" s="29">
        <f>SUM(AA35:AA47)</f>
        <v>238395392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-719454243</v>
      </c>
      <c r="D49" s="39">
        <f t="shared" si="2"/>
        <v>0</v>
      </c>
      <c r="E49" s="40">
        <f t="shared" si="2"/>
        <v>136929313</v>
      </c>
      <c r="F49" s="41">
        <f t="shared" si="2"/>
        <v>939528983</v>
      </c>
      <c r="G49" s="41">
        <f t="shared" si="2"/>
        <v>216403986</v>
      </c>
      <c r="H49" s="41">
        <f t="shared" si="2"/>
        <v>33320484</v>
      </c>
      <c r="I49" s="41">
        <f t="shared" si="2"/>
        <v>-72499814</v>
      </c>
      <c r="J49" s="41">
        <f t="shared" si="2"/>
        <v>177224656</v>
      </c>
      <c r="K49" s="41">
        <f t="shared" si="2"/>
        <v>22466832</v>
      </c>
      <c r="L49" s="41">
        <f t="shared" si="2"/>
        <v>36892227</v>
      </c>
      <c r="M49" s="41">
        <f t="shared" si="2"/>
        <v>91188600</v>
      </c>
      <c r="N49" s="41">
        <f t="shared" si="2"/>
        <v>150547659</v>
      </c>
      <c r="O49" s="41">
        <f t="shared" si="2"/>
        <v>91188600</v>
      </c>
      <c r="P49" s="41">
        <f t="shared" si="2"/>
        <v>91188600</v>
      </c>
      <c r="Q49" s="41">
        <f t="shared" si="2"/>
        <v>-121156361</v>
      </c>
      <c r="R49" s="41">
        <f t="shared" si="2"/>
        <v>61220839</v>
      </c>
      <c r="S49" s="41">
        <f t="shared" si="2"/>
        <v>-71755850</v>
      </c>
      <c r="T49" s="41">
        <f t="shared" si="2"/>
        <v>675569</v>
      </c>
      <c r="U49" s="41">
        <f t="shared" si="2"/>
        <v>-652060</v>
      </c>
      <c r="V49" s="41">
        <f t="shared" si="2"/>
        <v>-71732341</v>
      </c>
      <c r="W49" s="41">
        <f t="shared" si="2"/>
        <v>317260813</v>
      </c>
      <c r="X49" s="41">
        <f t="shared" si="2"/>
        <v>939528972</v>
      </c>
      <c r="Y49" s="41">
        <f t="shared" si="2"/>
        <v>-622268159</v>
      </c>
      <c r="Z49" s="42">
        <f>+IF(X49&lt;&gt;0,+(Y49/X49)*100,0)</f>
        <v>-66.231928715871476</v>
      </c>
      <c r="AA49" s="39">
        <f>+AA33-AA48</f>
        <v>939528983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40000000</v>
      </c>
      <c r="F50" s="22">
        <v>104934906</v>
      </c>
      <c r="G50" s="22"/>
      <c r="H50" s="22">
        <v>11639166</v>
      </c>
      <c r="I50" s="22">
        <v>611305</v>
      </c>
      <c r="J50" s="22">
        <v>12250471</v>
      </c>
      <c r="K50" s="22">
        <v>10956904</v>
      </c>
      <c r="L50" s="22">
        <v>9758456</v>
      </c>
      <c r="M50" s="22">
        <v>8041488</v>
      </c>
      <c r="N50" s="22">
        <v>28756848</v>
      </c>
      <c r="O50" s="22">
        <v>8041488</v>
      </c>
      <c r="P50" s="22">
        <v>8041488</v>
      </c>
      <c r="Q50" s="22">
        <v>-8484735</v>
      </c>
      <c r="R50" s="22">
        <v>7598241</v>
      </c>
      <c r="S50" s="22">
        <v>1702531</v>
      </c>
      <c r="T50" s="22">
        <v>3136377</v>
      </c>
      <c r="U50" s="22">
        <v>22869938</v>
      </c>
      <c r="V50" s="22">
        <v>27708846</v>
      </c>
      <c r="W50" s="22">
        <v>76314406</v>
      </c>
      <c r="X50" s="22">
        <v>104934900</v>
      </c>
      <c r="Y50" s="22">
        <v>-28620494</v>
      </c>
      <c r="Z50" s="23">
        <v>-27.274523537926846</v>
      </c>
      <c r="AA50" s="20">
        <v>104934906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>
        <v>-509383039</v>
      </c>
      <c r="N51" s="45">
        <v>-509383039</v>
      </c>
      <c r="O51" s="45">
        <v>-509383039</v>
      </c>
      <c r="P51" s="45">
        <v>-509383039</v>
      </c>
      <c r="Q51" s="22">
        <v>1018766078</v>
      </c>
      <c r="R51" s="45"/>
      <c r="S51" s="45"/>
      <c r="T51" s="22"/>
      <c r="U51" s="45"/>
      <c r="V51" s="45"/>
      <c r="W51" s="45">
        <v>-509383039</v>
      </c>
      <c r="X51" s="22"/>
      <c r="Y51" s="45">
        <v>-509383039</v>
      </c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-719454243</v>
      </c>
      <c r="D52" s="48">
        <f t="shared" si="3"/>
        <v>0</v>
      </c>
      <c r="E52" s="49">
        <f t="shared" si="3"/>
        <v>176929313</v>
      </c>
      <c r="F52" s="50">
        <f t="shared" si="3"/>
        <v>1044463889</v>
      </c>
      <c r="G52" s="50">
        <f t="shared" si="3"/>
        <v>216403986</v>
      </c>
      <c r="H52" s="50">
        <f t="shared" si="3"/>
        <v>44959650</v>
      </c>
      <c r="I52" s="50">
        <f t="shared" si="3"/>
        <v>-71888509</v>
      </c>
      <c r="J52" s="50">
        <f t="shared" si="3"/>
        <v>189475127</v>
      </c>
      <c r="K52" s="50">
        <f t="shared" si="3"/>
        <v>33423736</v>
      </c>
      <c r="L52" s="50">
        <f t="shared" si="3"/>
        <v>46650683</v>
      </c>
      <c r="M52" s="50">
        <f t="shared" si="3"/>
        <v>-410152951</v>
      </c>
      <c r="N52" s="50">
        <f t="shared" si="3"/>
        <v>-330078532</v>
      </c>
      <c r="O52" s="50">
        <f t="shared" si="3"/>
        <v>-410152951</v>
      </c>
      <c r="P52" s="50">
        <f t="shared" si="3"/>
        <v>-410152951</v>
      </c>
      <c r="Q52" s="50">
        <f t="shared" si="3"/>
        <v>889124982</v>
      </c>
      <c r="R52" s="50">
        <f t="shared" si="3"/>
        <v>68819080</v>
      </c>
      <c r="S52" s="50">
        <f t="shared" si="3"/>
        <v>-70053319</v>
      </c>
      <c r="T52" s="50">
        <f t="shared" si="3"/>
        <v>3811946</v>
      </c>
      <c r="U52" s="50">
        <f t="shared" si="3"/>
        <v>22217878</v>
      </c>
      <c r="V52" s="50">
        <f t="shared" si="3"/>
        <v>-44023495</v>
      </c>
      <c r="W52" s="50">
        <f t="shared" si="3"/>
        <v>-115807820</v>
      </c>
      <c r="X52" s="50">
        <f t="shared" si="3"/>
        <v>1044463872</v>
      </c>
      <c r="Y52" s="50">
        <f t="shared" si="3"/>
        <v>-1160271692</v>
      </c>
      <c r="Z52" s="51">
        <f>+IF(X52&lt;&gt;0,+(Y52/X52)*100,0)</f>
        <v>-111.08777652387769</v>
      </c>
      <c r="AA52" s="48">
        <f>SUM(AA49:AA51)</f>
        <v>1044463889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-719454243</v>
      </c>
      <c r="D54" s="54">
        <f>+D52-D53</f>
        <v>0</v>
      </c>
      <c r="E54" s="55">
        <f t="shared" si="4"/>
        <v>176929313</v>
      </c>
      <c r="F54" s="56">
        <f t="shared" si="4"/>
        <v>1044463889</v>
      </c>
      <c r="G54" s="56">
        <f t="shared" si="4"/>
        <v>216403986</v>
      </c>
      <c r="H54" s="56">
        <f t="shared" si="4"/>
        <v>44959650</v>
      </c>
      <c r="I54" s="56">
        <f t="shared" si="4"/>
        <v>-71888509</v>
      </c>
      <c r="J54" s="56">
        <f t="shared" si="4"/>
        <v>189475127</v>
      </c>
      <c r="K54" s="56">
        <f t="shared" si="4"/>
        <v>33423736</v>
      </c>
      <c r="L54" s="56">
        <f t="shared" si="4"/>
        <v>46650683</v>
      </c>
      <c r="M54" s="56">
        <f t="shared" si="4"/>
        <v>-410152951</v>
      </c>
      <c r="N54" s="56">
        <f t="shared" si="4"/>
        <v>-330078532</v>
      </c>
      <c r="O54" s="56">
        <f t="shared" si="4"/>
        <v>-410152951</v>
      </c>
      <c r="P54" s="56">
        <f t="shared" si="4"/>
        <v>-410152951</v>
      </c>
      <c r="Q54" s="56">
        <f t="shared" si="4"/>
        <v>889124982</v>
      </c>
      <c r="R54" s="56">
        <f t="shared" si="4"/>
        <v>68819080</v>
      </c>
      <c r="S54" s="56">
        <f t="shared" si="4"/>
        <v>-70053319</v>
      </c>
      <c r="T54" s="56">
        <f t="shared" si="4"/>
        <v>3811946</v>
      </c>
      <c r="U54" s="56">
        <f t="shared" si="4"/>
        <v>22217878</v>
      </c>
      <c r="V54" s="56">
        <f t="shared" si="4"/>
        <v>-44023495</v>
      </c>
      <c r="W54" s="56">
        <f t="shared" si="4"/>
        <v>-115807820</v>
      </c>
      <c r="X54" s="56">
        <f t="shared" si="4"/>
        <v>1044463872</v>
      </c>
      <c r="Y54" s="56">
        <f t="shared" si="4"/>
        <v>-1160271692</v>
      </c>
      <c r="Z54" s="57">
        <f>+IF(X54&lt;&gt;0,+(Y54/X54)*100,0)</f>
        <v>-111.08777652387769</v>
      </c>
      <c r="AA54" s="54">
        <f>+AA52-AA53</f>
        <v>1044463889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-719454243</v>
      </c>
      <c r="D57" s="48">
        <f>SUM(D54:D56)</f>
        <v>0</v>
      </c>
      <c r="E57" s="49">
        <f t="shared" si="5"/>
        <v>176929313</v>
      </c>
      <c r="F57" s="50">
        <f t="shared" si="5"/>
        <v>1044463889</v>
      </c>
      <c r="G57" s="50">
        <f t="shared" si="5"/>
        <v>216403986</v>
      </c>
      <c r="H57" s="50">
        <f t="shared" si="5"/>
        <v>44959650</v>
      </c>
      <c r="I57" s="50">
        <f t="shared" si="5"/>
        <v>-71888509</v>
      </c>
      <c r="J57" s="50">
        <f t="shared" si="5"/>
        <v>189475127</v>
      </c>
      <c r="K57" s="50">
        <f t="shared" si="5"/>
        <v>33423736</v>
      </c>
      <c r="L57" s="50">
        <f t="shared" si="5"/>
        <v>46650683</v>
      </c>
      <c r="M57" s="50">
        <f t="shared" si="5"/>
        <v>-410152951</v>
      </c>
      <c r="N57" s="50">
        <f t="shared" si="5"/>
        <v>-330078532</v>
      </c>
      <c r="O57" s="50">
        <f t="shared" si="5"/>
        <v>-410152951</v>
      </c>
      <c r="P57" s="50">
        <f t="shared" si="5"/>
        <v>-410152951</v>
      </c>
      <c r="Q57" s="50">
        <f t="shared" si="5"/>
        <v>889124982</v>
      </c>
      <c r="R57" s="50">
        <f t="shared" si="5"/>
        <v>68819080</v>
      </c>
      <c r="S57" s="50">
        <f t="shared" si="5"/>
        <v>-70053319</v>
      </c>
      <c r="T57" s="50">
        <f t="shared" si="5"/>
        <v>3811946</v>
      </c>
      <c r="U57" s="50">
        <f t="shared" si="5"/>
        <v>22217878</v>
      </c>
      <c r="V57" s="50">
        <f t="shared" si="5"/>
        <v>-44023495</v>
      </c>
      <c r="W57" s="50">
        <f t="shared" si="5"/>
        <v>-115807820</v>
      </c>
      <c r="X57" s="50">
        <f t="shared" si="5"/>
        <v>1044463872</v>
      </c>
      <c r="Y57" s="50">
        <f t="shared" si="5"/>
        <v>-1160271692</v>
      </c>
      <c r="Z57" s="51">
        <f>+IF(X57&lt;&gt;0,+(Y57/X57)*100,0)</f>
        <v>-111.08777652387769</v>
      </c>
      <c r="AA57" s="48">
        <f>SUM(AA54:AA56)</f>
        <v>1044463889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-719454243</v>
      </c>
      <c r="D60" s="65">
        <f>SUM(D57:D59)</f>
        <v>0</v>
      </c>
      <c r="E60" s="66">
        <f t="shared" si="6"/>
        <v>176929313</v>
      </c>
      <c r="F60" s="67">
        <f t="shared" si="6"/>
        <v>1044463889</v>
      </c>
      <c r="G60" s="67">
        <f t="shared" si="6"/>
        <v>216403986</v>
      </c>
      <c r="H60" s="67">
        <f t="shared" si="6"/>
        <v>44959650</v>
      </c>
      <c r="I60" s="67">
        <f t="shared" si="6"/>
        <v>-71888509</v>
      </c>
      <c r="J60" s="67">
        <f t="shared" si="6"/>
        <v>189475127</v>
      </c>
      <c r="K60" s="67">
        <f t="shared" si="6"/>
        <v>33423736</v>
      </c>
      <c r="L60" s="67">
        <f t="shared" si="6"/>
        <v>46650683</v>
      </c>
      <c r="M60" s="67">
        <f t="shared" si="6"/>
        <v>-410152951</v>
      </c>
      <c r="N60" s="67">
        <f t="shared" si="6"/>
        <v>-330078532</v>
      </c>
      <c r="O60" s="67">
        <f t="shared" si="6"/>
        <v>-410152951</v>
      </c>
      <c r="P60" s="67">
        <f t="shared" si="6"/>
        <v>-410152951</v>
      </c>
      <c r="Q60" s="67">
        <f t="shared" si="6"/>
        <v>889124982</v>
      </c>
      <c r="R60" s="67">
        <f t="shared" si="6"/>
        <v>68819080</v>
      </c>
      <c r="S60" s="67">
        <f t="shared" si="6"/>
        <v>-70053319</v>
      </c>
      <c r="T60" s="67">
        <f t="shared" si="6"/>
        <v>3811946</v>
      </c>
      <c r="U60" s="67">
        <f t="shared" si="6"/>
        <v>22217878</v>
      </c>
      <c r="V60" s="67">
        <f t="shared" si="6"/>
        <v>-44023495</v>
      </c>
      <c r="W60" s="67">
        <f t="shared" si="6"/>
        <v>-115807820</v>
      </c>
      <c r="X60" s="67">
        <f t="shared" si="6"/>
        <v>1044463872</v>
      </c>
      <c r="Y60" s="67">
        <f t="shared" si="6"/>
        <v>-1160271692</v>
      </c>
      <c r="Z60" s="68">
        <f>+IF(X60&lt;&gt;0,+(Y60/X60)*100,0)</f>
        <v>-111.08777652387769</v>
      </c>
      <c r="AA60" s="65">
        <f>SUM(AA57:AA59)</f>
        <v>1044463889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434052268</v>
      </c>
      <c r="D7" s="20"/>
      <c r="E7" s="21">
        <v>556913466</v>
      </c>
      <c r="F7" s="22">
        <v>479689442</v>
      </c>
      <c r="G7" s="22">
        <v>40501337</v>
      </c>
      <c r="H7" s="22">
        <v>35664798</v>
      </c>
      <c r="I7" s="22">
        <v>38622083</v>
      </c>
      <c r="J7" s="22">
        <v>114788218</v>
      </c>
      <c r="K7" s="22">
        <v>39915997</v>
      </c>
      <c r="L7" s="22">
        <v>34715111</v>
      </c>
      <c r="M7" s="22">
        <v>38498865</v>
      </c>
      <c r="N7" s="22">
        <v>113129973</v>
      </c>
      <c r="O7" s="22">
        <v>38341050</v>
      </c>
      <c r="P7" s="22">
        <v>38075413</v>
      </c>
      <c r="Q7" s="22">
        <v>33184318</v>
      </c>
      <c r="R7" s="22">
        <v>109600781</v>
      </c>
      <c r="S7" s="22">
        <v>33065658</v>
      </c>
      <c r="T7" s="22">
        <v>42827759</v>
      </c>
      <c r="U7" s="22">
        <v>-3421641</v>
      </c>
      <c r="V7" s="22">
        <v>72471776</v>
      </c>
      <c r="W7" s="22">
        <v>409990748</v>
      </c>
      <c r="X7" s="22">
        <v>479689442</v>
      </c>
      <c r="Y7" s="22">
        <v>-69698694</v>
      </c>
      <c r="Z7" s="23">
        <v>-14.529962074920967</v>
      </c>
      <c r="AA7" s="20">
        <v>479689442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74915560</v>
      </c>
      <c r="D13" s="20"/>
      <c r="E13" s="21">
        <v>73959009</v>
      </c>
      <c r="F13" s="22">
        <v>90110161</v>
      </c>
      <c r="G13" s="22">
        <v>7243767</v>
      </c>
      <c r="H13" s="22">
        <v>7076484</v>
      </c>
      <c r="I13" s="22">
        <v>6855039</v>
      </c>
      <c r="J13" s="22">
        <v>21175290</v>
      </c>
      <c r="K13" s="22">
        <v>7242194</v>
      </c>
      <c r="L13" s="22">
        <v>6836531</v>
      </c>
      <c r="M13" s="22">
        <v>7688416</v>
      </c>
      <c r="N13" s="22">
        <v>21767141</v>
      </c>
      <c r="O13" s="22">
        <v>7090638</v>
      </c>
      <c r="P13" s="22">
        <v>7177801</v>
      </c>
      <c r="Q13" s="22">
        <v>7357051</v>
      </c>
      <c r="R13" s="22">
        <v>21625490</v>
      </c>
      <c r="S13" s="22">
        <v>6935301</v>
      </c>
      <c r="T13" s="22">
        <v>6473926</v>
      </c>
      <c r="U13" s="22">
        <v>-8323065</v>
      </c>
      <c r="V13" s="22">
        <v>5086162</v>
      </c>
      <c r="W13" s="22">
        <v>69654083</v>
      </c>
      <c r="X13" s="22">
        <v>90110161</v>
      </c>
      <c r="Y13" s="22">
        <v>-20456078</v>
      </c>
      <c r="Z13" s="23">
        <v>-22.70118904792546</v>
      </c>
      <c r="AA13" s="20">
        <v>90110161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9946000</v>
      </c>
      <c r="F26" s="22">
        <v>21218049</v>
      </c>
      <c r="G26" s="22"/>
      <c r="H26" s="22"/>
      <c r="I26" s="22">
        <v>958540</v>
      </c>
      <c r="J26" s="22">
        <v>958540</v>
      </c>
      <c r="K26" s="22">
        <v>12361922</v>
      </c>
      <c r="L26" s="22">
        <v>6517587</v>
      </c>
      <c r="M26" s="22"/>
      <c r="N26" s="22">
        <v>18879509</v>
      </c>
      <c r="O26" s="22"/>
      <c r="P26" s="22">
        <v>1380000</v>
      </c>
      <c r="Q26" s="22"/>
      <c r="R26" s="22">
        <v>1380000</v>
      </c>
      <c r="S26" s="22"/>
      <c r="T26" s="22"/>
      <c r="U26" s="22"/>
      <c r="V26" s="22"/>
      <c r="W26" s="22">
        <v>21218049</v>
      </c>
      <c r="X26" s="22">
        <v>21218049</v>
      </c>
      <c r="Y26" s="22"/>
      <c r="Z26" s="23"/>
      <c r="AA26" s="20">
        <v>21218049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508967828</v>
      </c>
      <c r="D33" s="29">
        <f t="shared" ref="D33:Y33" si="0">SUM(D6:D32)</f>
        <v>0</v>
      </c>
      <c r="E33" s="30">
        <f t="shared" si="0"/>
        <v>640818475</v>
      </c>
      <c r="F33" s="31">
        <f t="shared" si="0"/>
        <v>591017652</v>
      </c>
      <c r="G33" s="31">
        <f t="shared" si="0"/>
        <v>47745104</v>
      </c>
      <c r="H33" s="31">
        <f t="shared" si="0"/>
        <v>42741282</v>
      </c>
      <c r="I33" s="31">
        <f t="shared" si="0"/>
        <v>46435662</v>
      </c>
      <c r="J33" s="31">
        <f t="shared" si="0"/>
        <v>136922048</v>
      </c>
      <c r="K33" s="31">
        <f t="shared" si="0"/>
        <v>59520113</v>
      </c>
      <c r="L33" s="31">
        <f t="shared" si="0"/>
        <v>48069229</v>
      </c>
      <c r="M33" s="31">
        <f t="shared" si="0"/>
        <v>46187281</v>
      </c>
      <c r="N33" s="31">
        <f t="shared" si="0"/>
        <v>153776623</v>
      </c>
      <c r="O33" s="31">
        <f t="shared" si="0"/>
        <v>45431688</v>
      </c>
      <c r="P33" s="31">
        <f t="shared" si="0"/>
        <v>46633214</v>
      </c>
      <c r="Q33" s="31">
        <f t="shared" si="0"/>
        <v>40541369</v>
      </c>
      <c r="R33" s="31">
        <f t="shared" si="0"/>
        <v>132606271</v>
      </c>
      <c r="S33" s="31">
        <f t="shared" si="0"/>
        <v>40000959</v>
      </c>
      <c r="T33" s="31">
        <f t="shared" si="0"/>
        <v>49301685</v>
      </c>
      <c r="U33" s="31">
        <f t="shared" si="0"/>
        <v>-11744706</v>
      </c>
      <c r="V33" s="31">
        <f t="shared" si="0"/>
        <v>77557938</v>
      </c>
      <c r="W33" s="31">
        <f t="shared" si="0"/>
        <v>500862880</v>
      </c>
      <c r="X33" s="31">
        <f t="shared" si="0"/>
        <v>591017652</v>
      </c>
      <c r="Y33" s="31">
        <f t="shared" si="0"/>
        <v>-90154772</v>
      </c>
      <c r="Z33" s="32">
        <f>+IF(X33&lt;&gt;0,+(Y33/X33)*100,0)</f>
        <v>-15.254158940078494</v>
      </c>
      <c r="AA33" s="29">
        <f>SUM(AA6:AA32)</f>
        <v>591017652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85733075</v>
      </c>
      <c r="D35" s="20"/>
      <c r="E35" s="21">
        <v>93694022</v>
      </c>
      <c r="F35" s="22">
        <v>99120407</v>
      </c>
      <c r="G35" s="22">
        <v>6866221</v>
      </c>
      <c r="H35" s="22">
        <v>7063585</v>
      </c>
      <c r="I35" s="22">
        <v>7826899</v>
      </c>
      <c r="J35" s="22">
        <v>21756705</v>
      </c>
      <c r="K35" s="22">
        <v>7394949</v>
      </c>
      <c r="L35" s="22">
        <v>11340565</v>
      </c>
      <c r="M35" s="22">
        <v>7626630</v>
      </c>
      <c r="N35" s="22">
        <v>26362144</v>
      </c>
      <c r="O35" s="22">
        <v>8066730</v>
      </c>
      <c r="P35" s="22">
        <v>10325282</v>
      </c>
      <c r="Q35" s="22">
        <v>7437643</v>
      </c>
      <c r="R35" s="22">
        <v>25829655</v>
      </c>
      <c r="S35" s="22">
        <v>7650875</v>
      </c>
      <c r="T35" s="22">
        <v>7611436</v>
      </c>
      <c r="U35" s="22">
        <v>5781791</v>
      </c>
      <c r="V35" s="22">
        <v>21044102</v>
      </c>
      <c r="W35" s="22">
        <v>94992606</v>
      </c>
      <c r="X35" s="22">
        <v>99120407</v>
      </c>
      <c r="Y35" s="22">
        <v>-4127801</v>
      </c>
      <c r="Z35" s="23">
        <v>-4.1644310439524324</v>
      </c>
      <c r="AA35" s="20">
        <v>99120407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181943517</v>
      </c>
      <c r="D38" s="20"/>
      <c r="E38" s="21">
        <v>269336277</v>
      </c>
      <c r="F38" s="22">
        <v>219928063</v>
      </c>
      <c r="G38" s="22">
        <v>15928741</v>
      </c>
      <c r="H38" s="22">
        <v>19332984</v>
      </c>
      <c r="I38" s="22">
        <v>19558112</v>
      </c>
      <c r="J38" s="22">
        <v>54819837</v>
      </c>
      <c r="K38" s="22">
        <v>19701633</v>
      </c>
      <c r="L38" s="22">
        <v>78610</v>
      </c>
      <c r="M38" s="22">
        <v>19628110</v>
      </c>
      <c r="N38" s="22">
        <v>39408353</v>
      </c>
      <c r="O38" s="22">
        <v>18305483</v>
      </c>
      <c r="P38" s="22">
        <v>17915518</v>
      </c>
      <c r="Q38" s="22">
        <v>-7127399</v>
      </c>
      <c r="R38" s="22">
        <v>29093602</v>
      </c>
      <c r="S38" s="22">
        <v>17103943</v>
      </c>
      <c r="T38" s="22">
        <v>83028408</v>
      </c>
      <c r="U38" s="22">
        <v>22869036</v>
      </c>
      <c r="V38" s="22">
        <v>123001387</v>
      </c>
      <c r="W38" s="22">
        <v>246323179</v>
      </c>
      <c r="X38" s="22">
        <v>219928063</v>
      </c>
      <c r="Y38" s="22">
        <v>26395116</v>
      </c>
      <c r="Z38" s="23">
        <v>12.001704393677128</v>
      </c>
      <c r="AA38" s="20">
        <v>219928063</v>
      </c>
    </row>
    <row r="39" spans="1:27" x14ac:dyDescent="0.25">
      <c r="A39" s="19" t="s">
        <v>65</v>
      </c>
      <c r="B39" s="15" t="s">
        <v>32</v>
      </c>
      <c r="C39" s="20">
        <v>363797166</v>
      </c>
      <c r="D39" s="20"/>
      <c r="E39" s="21">
        <v>167840000</v>
      </c>
      <c r="F39" s="22">
        <v>235000000</v>
      </c>
      <c r="G39" s="22"/>
      <c r="H39" s="22"/>
      <c r="I39" s="22"/>
      <c r="J39" s="22"/>
      <c r="K39" s="22"/>
      <c r="L39" s="22"/>
      <c r="M39" s="22">
        <v>199142527</v>
      </c>
      <c r="N39" s="22">
        <v>199142527</v>
      </c>
      <c r="O39" s="22"/>
      <c r="P39" s="22"/>
      <c r="Q39" s="22"/>
      <c r="R39" s="22"/>
      <c r="S39" s="22"/>
      <c r="T39" s="22"/>
      <c r="U39" s="22"/>
      <c r="V39" s="22"/>
      <c r="W39" s="22">
        <v>199142527</v>
      </c>
      <c r="X39" s="22">
        <v>235000000</v>
      </c>
      <c r="Y39" s="22">
        <v>-35857473</v>
      </c>
      <c r="Z39" s="23">
        <v>-15.258499148936169</v>
      </c>
      <c r="AA39" s="20">
        <v>235000000</v>
      </c>
    </row>
    <row r="40" spans="1:27" x14ac:dyDescent="0.25">
      <c r="A40" s="19" t="s">
        <v>66</v>
      </c>
      <c r="B40" s="15" t="s">
        <v>32</v>
      </c>
      <c r="C40" s="20">
        <v>65389586</v>
      </c>
      <c r="D40" s="20"/>
      <c r="E40" s="21">
        <v>56853587</v>
      </c>
      <c r="F40" s="22">
        <v>56853587</v>
      </c>
      <c r="G40" s="22">
        <v>4169550</v>
      </c>
      <c r="H40" s="22">
        <v>5193702</v>
      </c>
      <c r="I40" s="22">
        <v>4681653</v>
      </c>
      <c r="J40" s="22">
        <v>14044905</v>
      </c>
      <c r="K40" s="22">
        <v>4681653</v>
      </c>
      <c r="L40" s="22">
        <v>4681652</v>
      </c>
      <c r="M40" s="22">
        <v>4681652</v>
      </c>
      <c r="N40" s="22">
        <v>14044957</v>
      </c>
      <c r="O40" s="22">
        <v>4681652</v>
      </c>
      <c r="P40" s="22">
        <v>4696698</v>
      </c>
      <c r="Q40" s="22">
        <v>4685711</v>
      </c>
      <c r="R40" s="22">
        <v>14064061</v>
      </c>
      <c r="S40" s="22">
        <v>4685729</v>
      </c>
      <c r="T40" s="22">
        <v>4410710</v>
      </c>
      <c r="U40" s="22">
        <v>4685729</v>
      </c>
      <c r="V40" s="22">
        <v>13782168</v>
      </c>
      <c r="W40" s="22">
        <v>55936091</v>
      </c>
      <c r="X40" s="22">
        <v>56853587</v>
      </c>
      <c r="Y40" s="22">
        <v>-917496</v>
      </c>
      <c r="Z40" s="23">
        <v>-1.6137873587465994</v>
      </c>
      <c r="AA40" s="20">
        <v>56853587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92105011</v>
      </c>
      <c r="D42" s="20"/>
      <c r="E42" s="21">
        <v>100858246</v>
      </c>
      <c r="F42" s="22">
        <v>102889540</v>
      </c>
      <c r="G42" s="22">
        <v>1539207</v>
      </c>
      <c r="H42" s="22">
        <v>6072922</v>
      </c>
      <c r="I42" s="22">
        <v>8550035</v>
      </c>
      <c r="J42" s="22">
        <v>16162164</v>
      </c>
      <c r="K42" s="22">
        <v>7538880</v>
      </c>
      <c r="L42" s="22">
        <v>9428671</v>
      </c>
      <c r="M42" s="22">
        <v>9968981</v>
      </c>
      <c r="N42" s="22">
        <v>26936532</v>
      </c>
      <c r="O42" s="22">
        <v>15144317</v>
      </c>
      <c r="P42" s="22">
        <v>12102790</v>
      </c>
      <c r="Q42" s="22">
        <v>3137264</v>
      </c>
      <c r="R42" s="22">
        <v>30384371</v>
      </c>
      <c r="S42" s="22">
        <v>7271398</v>
      </c>
      <c r="T42" s="22">
        <v>8720443</v>
      </c>
      <c r="U42" s="22">
        <v>9727973</v>
      </c>
      <c r="V42" s="22">
        <v>25719814</v>
      </c>
      <c r="W42" s="22">
        <v>99202881</v>
      </c>
      <c r="X42" s="22">
        <v>102889540</v>
      </c>
      <c r="Y42" s="22">
        <v>-3686659</v>
      </c>
      <c r="Z42" s="23">
        <v>-3.5831232212720554</v>
      </c>
      <c r="AA42" s="20">
        <v>102889540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8290617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>
        <v>241707</v>
      </c>
      <c r="P44" s="22">
        <v>277963</v>
      </c>
      <c r="Q44" s="22"/>
      <c r="R44" s="22">
        <v>519670</v>
      </c>
      <c r="S44" s="22">
        <v>131918357</v>
      </c>
      <c r="T44" s="22">
        <v>112361985</v>
      </c>
      <c r="U44" s="22">
        <v>-519670</v>
      </c>
      <c r="V44" s="22">
        <v>243760672</v>
      </c>
      <c r="W44" s="22">
        <v>244280342</v>
      </c>
      <c r="X44" s="22"/>
      <c r="Y44" s="22">
        <v>244280342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11004767</v>
      </c>
      <c r="D45" s="20"/>
      <c r="E45" s="21">
        <v>15386049</v>
      </c>
      <c r="F45" s="22">
        <v>16607503</v>
      </c>
      <c r="G45" s="22">
        <v>1440903</v>
      </c>
      <c r="H45" s="22">
        <v>998047</v>
      </c>
      <c r="I45" s="22">
        <v>2092513</v>
      </c>
      <c r="J45" s="22">
        <v>4531463</v>
      </c>
      <c r="K45" s="22">
        <v>2287638</v>
      </c>
      <c r="L45" s="22">
        <v>833792</v>
      </c>
      <c r="M45" s="22">
        <v>1498979</v>
      </c>
      <c r="N45" s="22">
        <v>4620409</v>
      </c>
      <c r="O45" s="22">
        <v>1292820</v>
      </c>
      <c r="P45" s="22">
        <v>670445</v>
      </c>
      <c r="Q45" s="22">
        <v>2692253</v>
      </c>
      <c r="R45" s="22">
        <v>4655518</v>
      </c>
      <c r="S45" s="22">
        <v>945947</v>
      </c>
      <c r="T45" s="22">
        <v>-360234</v>
      </c>
      <c r="U45" s="22">
        <v>1609376</v>
      </c>
      <c r="V45" s="22">
        <v>2195089</v>
      </c>
      <c r="W45" s="22">
        <v>16002479</v>
      </c>
      <c r="X45" s="22">
        <v>16607503</v>
      </c>
      <c r="Y45" s="22">
        <v>-605024</v>
      </c>
      <c r="Z45" s="23">
        <v>-3.6430762649869761</v>
      </c>
      <c r="AA45" s="20">
        <v>16607503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100305766</v>
      </c>
      <c r="D47" s="20"/>
      <c r="E47" s="21">
        <v>105826014</v>
      </c>
      <c r="F47" s="22">
        <v>142696257</v>
      </c>
      <c r="G47" s="22">
        <v>8928610</v>
      </c>
      <c r="H47" s="22">
        <v>10682406</v>
      </c>
      <c r="I47" s="22">
        <v>10690599</v>
      </c>
      <c r="J47" s="22">
        <v>30301615</v>
      </c>
      <c r="K47" s="22">
        <v>10873287</v>
      </c>
      <c r="L47" s="22"/>
      <c r="M47" s="22">
        <v>11042689</v>
      </c>
      <c r="N47" s="22">
        <v>21915976</v>
      </c>
      <c r="O47" s="22">
        <v>9870148</v>
      </c>
      <c r="P47" s="22">
        <v>15588632</v>
      </c>
      <c r="Q47" s="22">
        <v>35505209</v>
      </c>
      <c r="R47" s="22">
        <v>60963989</v>
      </c>
      <c r="S47" s="22">
        <v>14553502</v>
      </c>
      <c r="T47" s="22">
        <v>-51594349</v>
      </c>
      <c r="U47" s="22">
        <v>13249633</v>
      </c>
      <c r="V47" s="22">
        <v>-23791214</v>
      </c>
      <c r="W47" s="22">
        <v>89390366</v>
      </c>
      <c r="X47" s="22">
        <v>142696257</v>
      </c>
      <c r="Y47" s="22">
        <v>-53305891</v>
      </c>
      <c r="Z47" s="23">
        <v>-37.356194283358114</v>
      </c>
      <c r="AA47" s="20">
        <v>142696257</v>
      </c>
    </row>
    <row r="48" spans="1:27" x14ac:dyDescent="0.25">
      <c r="A48" s="37" t="s">
        <v>73</v>
      </c>
      <c r="B48" s="28" t="s">
        <v>32</v>
      </c>
      <c r="C48" s="29">
        <f>SUM(C35:C47)</f>
        <v>908569505</v>
      </c>
      <c r="D48" s="29">
        <f t="shared" ref="D48:Y48" si="1">SUM(D35:D47)</f>
        <v>0</v>
      </c>
      <c r="E48" s="30">
        <f t="shared" si="1"/>
        <v>809794195</v>
      </c>
      <c r="F48" s="31">
        <f t="shared" si="1"/>
        <v>873095357</v>
      </c>
      <c r="G48" s="31">
        <f t="shared" si="1"/>
        <v>38873232</v>
      </c>
      <c r="H48" s="31">
        <f t="shared" si="1"/>
        <v>49343646</v>
      </c>
      <c r="I48" s="31">
        <f t="shared" si="1"/>
        <v>53399811</v>
      </c>
      <c r="J48" s="31">
        <f t="shared" si="1"/>
        <v>141616689</v>
      </c>
      <c r="K48" s="31">
        <f t="shared" si="1"/>
        <v>52478040</v>
      </c>
      <c r="L48" s="31">
        <f t="shared" si="1"/>
        <v>26363290</v>
      </c>
      <c r="M48" s="31">
        <f t="shared" si="1"/>
        <v>253589568</v>
      </c>
      <c r="N48" s="31">
        <f t="shared" si="1"/>
        <v>332430898</v>
      </c>
      <c r="O48" s="31">
        <f t="shared" si="1"/>
        <v>57602857</v>
      </c>
      <c r="P48" s="31">
        <f t="shared" si="1"/>
        <v>61577328</v>
      </c>
      <c r="Q48" s="31">
        <f t="shared" si="1"/>
        <v>46330681</v>
      </c>
      <c r="R48" s="31">
        <f t="shared" si="1"/>
        <v>165510866</v>
      </c>
      <c r="S48" s="31">
        <f t="shared" si="1"/>
        <v>184129751</v>
      </c>
      <c r="T48" s="31">
        <f t="shared" si="1"/>
        <v>164178399</v>
      </c>
      <c r="U48" s="31">
        <f t="shared" si="1"/>
        <v>57403868</v>
      </c>
      <c r="V48" s="31">
        <f t="shared" si="1"/>
        <v>405712018</v>
      </c>
      <c r="W48" s="31">
        <f t="shared" si="1"/>
        <v>1045270471</v>
      </c>
      <c r="X48" s="31">
        <f t="shared" si="1"/>
        <v>873095357</v>
      </c>
      <c r="Y48" s="31">
        <f t="shared" si="1"/>
        <v>172175114</v>
      </c>
      <c r="Z48" s="32">
        <f>+IF(X48&lt;&gt;0,+(Y48/X48)*100,0)</f>
        <v>19.720081274009111</v>
      </c>
      <c r="AA48" s="29">
        <f>SUM(AA35:AA47)</f>
        <v>873095357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-399601677</v>
      </c>
      <c r="D49" s="39">
        <f t="shared" si="2"/>
        <v>0</v>
      </c>
      <c r="E49" s="40">
        <f t="shared" si="2"/>
        <v>-168975720</v>
      </c>
      <c r="F49" s="41">
        <f t="shared" si="2"/>
        <v>-282077705</v>
      </c>
      <c r="G49" s="41">
        <f t="shared" si="2"/>
        <v>8871872</v>
      </c>
      <c r="H49" s="41">
        <f t="shared" si="2"/>
        <v>-6602364</v>
      </c>
      <c r="I49" s="41">
        <f t="shared" si="2"/>
        <v>-6964149</v>
      </c>
      <c r="J49" s="41">
        <f t="shared" si="2"/>
        <v>-4694641</v>
      </c>
      <c r="K49" s="41">
        <f t="shared" si="2"/>
        <v>7042073</v>
      </c>
      <c r="L49" s="41">
        <f t="shared" si="2"/>
        <v>21705939</v>
      </c>
      <c r="M49" s="41">
        <f t="shared" si="2"/>
        <v>-207402287</v>
      </c>
      <c r="N49" s="41">
        <f t="shared" si="2"/>
        <v>-178654275</v>
      </c>
      <c r="O49" s="41">
        <f t="shared" si="2"/>
        <v>-12171169</v>
      </c>
      <c r="P49" s="41">
        <f t="shared" si="2"/>
        <v>-14944114</v>
      </c>
      <c r="Q49" s="41">
        <f t="shared" si="2"/>
        <v>-5789312</v>
      </c>
      <c r="R49" s="41">
        <f t="shared" si="2"/>
        <v>-32904595</v>
      </c>
      <c r="S49" s="41">
        <f t="shared" si="2"/>
        <v>-144128792</v>
      </c>
      <c r="T49" s="41">
        <f t="shared" si="2"/>
        <v>-114876714</v>
      </c>
      <c r="U49" s="41">
        <f t="shared" si="2"/>
        <v>-69148574</v>
      </c>
      <c r="V49" s="41">
        <f t="shared" si="2"/>
        <v>-328154080</v>
      </c>
      <c r="W49" s="41">
        <f t="shared" si="2"/>
        <v>-544407591</v>
      </c>
      <c r="X49" s="41">
        <f t="shared" si="2"/>
        <v>-282077705</v>
      </c>
      <c r="Y49" s="41">
        <f t="shared" si="2"/>
        <v>-262329886</v>
      </c>
      <c r="Z49" s="42">
        <f>+IF(X49&lt;&gt;0,+(Y49/X49)*100,0)</f>
        <v>92.999156384940093</v>
      </c>
      <c r="AA49" s="39">
        <f>+AA33-AA48</f>
        <v>-282077705</v>
      </c>
    </row>
    <row r="50" spans="1:27" x14ac:dyDescent="0.25">
      <c r="A50" s="43" t="s">
        <v>75</v>
      </c>
      <c r="B50" s="15" t="s">
        <v>32</v>
      </c>
      <c r="C50" s="20">
        <v>196895471</v>
      </c>
      <c r="D50" s="20"/>
      <c r="E50" s="21">
        <v>196255330</v>
      </c>
      <c r="F50" s="22">
        <v>179309512</v>
      </c>
      <c r="G50" s="22">
        <v>23932956</v>
      </c>
      <c r="H50" s="22">
        <v>12690792</v>
      </c>
      <c r="I50" s="22">
        <v>31713639</v>
      </c>
      <c r="J50" s="22">
        <v>68337387</v>
      </c>
      <c r="K50" s="22">
        <v>6870744</v>
      </c>
      <c r="L50" s="22">
        <v>5602222</v>
      </c>
      <c r="M50" s="22">
        <v>20454010</v>
      </c>
      <c r="N50" s="22">
        <v>32926976</v>
      </c>
      <c r="O50" s="22">
        <v>14140681</v>
      </c>
      <c r="P50" s="22">
        <v>6085376</v>
      </c>
      <c r="Q50" s="22">
        <v>7631108</v>
      </c>
      <c r="R50" s="22">
        <v>27857165</v>
      </c>
      <c r="S50" s="22">
        <v>10110094</v>
      </c>
      <c r="T50" s="22">
        <v>6555416</v>
      </c>
      <c r="U50" s="22">
        <v>29721341</v>
      </c>
      <c r="V50" s="22">
        <v>46386851</v>
      </c>
      <c r="W50" s="22">
        <v>175508379</v>
      </c>
      <c r="X50" s="22">
        <v>179309512</v>
      </c>
      <c r="Y50" s="22">
        <v>-3801133</v>
      </c>
      <c r="Z50" s="23">
        <v>-2.1198724806077216</v>
      </c>
      <c r="AA50" s="20">
        <v>179309512</v>
      </c>
    </row>
    <row r="51" spans="1:27" x14ac:dyDescent="0.25">
      <c r="A51" s="43" t="s">
        <v>76</v>
      </c>
      <c r="B51" s="15" t="s">
        <v>32</v>
      </c>
      <c r="C51" s="44">
        <v>2793220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-199912986</v>
      </c>
      <c r="D52" s="48">
        <f t="shared" si="3"/>
        <v>0</v>
      </c>
      <c r="E52" s="49">
        <f t="shared" si="3"/>
        <v>27279610</v>
      </c>
      <c r="F52" s="50">
        <f t="shared" si="3"/>
        <v>-102768193</v>
      </c>
      <c r="G52" s="50">
        <f t="shared" si="3"/>
        <v>32804828</v>
      </c>
      <c r="H52" s="50">
        <f t="shared" si="3"/>
        <v>6088428</v>
      </c>
      <c r="I52" s="50">
        <f t="shared" si="3"/>
        <v>24749490</v>
      </c>
      <c r="J52" s="50">
        <f t="shared" si="3"/>
        <v>63642746</v>
      </c>
      <c r="K52" s="50">
        <f t="shared" si="3"/>
        <v>13912817</v>
      </c>
      <c r="L52" s="50">
        <f t="shared" si="3"/>
        <v>27308161</v>
      </c>
      <c r="M52" s="50">
        <f t="shared" si="3"/>
        <v>-186948277</v>
      </c>
      <c r="N52" s="50">
        <f t="shared" si="3"/>
        <v>-145727299</v>
      </c>
      <c r="O52" s="50">
        <f t="shared" si="3"/>
        <v>1969512</v>
      </c>
      <c r="P52" s="50">
        <f t="shared" si="3"/>
        <v>-8858738</v>
      </c>
      <c r="Q52" s="50">
        <f t="shared" si="3"/>
        <v>1841796</v>
      </c>
      <c r="R52" s="50">
        <f t="shared" si="3"/>
        <v>-5047430</v>
      </c>
      <c r="S52" s="50">
        <f t="shared" si="3"/>
        <v>-134018698</v>
      </c>
      <c r="T52" s="50">
        <f t="shared" si="3"/>
        <v>-108321298</v>
      </c>
      <c r="U52" s="50">
        <f t="shared" si="3"/>
        <v>-39427233</v>
      </c>
      <c r="V52" s="50">
        <f t="shared" si="3"/>
        <v>-281767229</v>
      </c>
      <c r="W52" s="50">
        <f t="shared" si="3"/>
        <v>-368899212</v>
      </c>
      <c r="X52" s="50">
        <f t="shared" si="3"/>
        <v>-102768193</v>
      </c>
      <c r="Y52" s="50">
        <f t="shared" si="3"/>
        <v>-266131019</v>
      </c>
      <c r="Z52" s="51">
        <f>+IF(X52&lt;&gt;0,+(Y52/X52)*100,0)</f>
        <v>258.96243889390951</v>
      </c>
      <c r="AA52" s="48">
        <f>SUM(AA49:AA51)</f>
        <v>-102768193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-199912986</v>
      </c>
      <c r="D54" s="54">
        <f>+D52-D53</f>
        <v>0</v>
      </c>
      <c r="E54" s="55">
        <f t="shared" si="4"/>
        <v>27279610</v>
      </c>
      <c r="F54" s="56">
        <f t="shared" si="4"/>
        <v>-102768193</v>
      </c>
      <c r="G54" s="56">
        <f t="shared" si="4"/>
        <v>32804828</v>
      </c>
      <c r="H54" s="56">
        <f t="shared" si="4"/>
        <v>6088428</v>
      </c>
      <c r="I54" s="56">
        <f t="shared" si="4"/>
        <v>24749490</v>
      </c>
      <c r="J54" s="56">
        <f t="shared" si="4"/>
        <v>63642746</v>
      </c>
      <c r="K54" s="56">
        <f t="shared" si="4"/>
        <v>13912817</v>
      </c>
      <c r="L54" s="56">
        <f t="shared" si="4"/>
        <v>27308161</v>
      </c>
      <c r="M54" s="56">
        <f t="shared" si="4"/>
        <v>-186948277</v>
      </c>
      <c r="N54" s="56">
        <f t="shared" si="4"/>
        <v>-145727299</v>
      </c>
      <c r="O54" s="56">
        <f t="shared" si="4"/>
        <v>1969512</v>
      </c>
      <c r="P54" s="56">
        <f t="shared" si="4"/>
        <v>-8858738</v>
      </c>
      <c r="Q54" s="56">
        <f t="shared" si="4"/>
        <v>1841796</v>
      </c>
      <c r="R54" s="56">
        <f t="shared" si="4"/>
        <v>-5047430</v>
      </c>
      <c r="S54" s="56">
        <f t="shared" si="4"/>
        <v>-134018698</v>
      </c>
      <c r="T54" s="56">
        <f t="shared" si="4"/>
        <v>-108321298</v>
      </c>
      <c r="U54" s="56">
        <f t="shared" si="4"/>
        <v>-39427233</v>
      </c>
      <c r="V54" s="56">
        <f t="shared" si="4"/>
        <v>-281767229</v>
      </c>
      <c r="W54" s="56">
        <f t="shared" si="4"/>
        <v>-368899212</v>
      </c>
      <c r="X54" s="56">
        <f t="shared" si="4"/>
        <v>-102768193</v>
      </c>
      <c r="Y54" s="56">
        <f t="shared" si="4"/>
        <v>-266131019</v>
      </c>
      <c r="Z54" s="57">
        <f>+IF(X54&lt;&gt;0,+(Y54/X54)*100,0)</f>
        <v>258.96243889390951</v>
      </c>
      <c r="AA54" s="54">
        <f>+AA52-AA53</f>
        <v>-102768193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-199912986</v>
      </c>
      <c r="D57" s="48">
        <f>SUM(D54:D56)</f>
        <v>0</v>
      </c>
      <c r="E57" s="49">
        <f t="shared" si="5"/>
        <v>27279610</v>
      </c>
      <c r="F57" s="50">
        <f t="shared" si="5"/>
        <v>-102768193</v>
      </c>
      <c r="G57" s="50">
        <f t="shared" si="5"/>
        <v>32804828</v>
      </c>
      <c r="H57" s="50">
        <f t="shared" si="5"/>
        <v>6088428</v>
      </c>
      <c r="I57" s="50">
        <f t="shared" si="5"/>
        <v>24749490</v>
      </c>
      <c r="J57" s="50">
        <f t="shared" si="5"/>
        <v>63642746</v>
      </c>
      <c r="K57" s="50">
        <f t="shared" si="5"/>
        <v>13912817</v>
      </c>
      <c r="L57" s="50">
        <f t="shared" si="5"/>
        <v>27308161</v>
      </c>
      <c r="M57" s="50">
        <f t="shared" si="5"/>
        <v>-186948277</v>
      </c>
      <c r="N57" s="50">
        <f t="shared" si="5"/>
        <v>-145727299</v>
      </c>
      <c r="O57" s="50">
        <f t="shared" si="5"/>
        <v>1969512</v>
      </c>
      <c r="P57" s="50">
        <f t="shared" si="5"/>
        <v>-8858738</v>
      </c>
      <c r="Q57" s="50">
        <f t="shared" si="5"/>
        <v>1841796</v>
      </c>
      <c r="R57" s="50">
        <f t="shared" si="5"/>
        <v>-5047430</v>
      </c>
      <c r="S57" s="50">
        <f t="shared" si="5"/>
        <v>-134018698</v>
      </c>
      <c r="T57" s="50">
        <f t="shared" si="5"/>
        <v>-108321298</v>
      </c>
      <c r="U57" s="50">
        <f t="shared" si="5"/>
        <v>-39427233</v>
      </c>
      <c r="V57" s="50">
        <f t="shared" si="5"/>
        <v>-281767229</v>
      </c>
      <c r="W57" s="50">
        <f t="shared" si="5"/>
        <v>-368899212</v>
      </c>
      <c r="X57" s="50">
        <f t="shared" si="5"/>
        <v>-102768193</v>
      </c>
      <c r="Y57" s="50">
        <f t="shared" si="5"/>
        <v>-266131019</v>
      </c>
      <c r="Z57" s="51">
        <f>+IF(X57&lt;&gt;0,+(Y57/X57)*100,0)</f>
        <v>258.96243889390951</v>
      </c>
      <c r="AA57" s="48">
        <f>SUM(AA54:AA56)</f>
        <v>-102768193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-199912986</v>
      </c>
      <c r="D60" s="65">
        <f>SUM(D57:D59)</f>
        <v>0</v>
      </c>
      <c r="E60" s="66">
        <f t="shared" si="6"/>
        <v>27279610</v>
      </c>
      <c r="F60" s="67">
        <f t="shared" si="6"/>
        <v>-102768193</v>
      </c>
      <c r="G60" s="67">
        <f t="shared" si="6"/>
        <v>32804828</v>
      </c>
      <c r="H60" s="67">
        <f t="shared" si="6"/>
        <v>6088428</v>
      </c>
      <c r="I60" s="67">
        <f t="shared" si="6"/>
        <v>24749490</v>
      </c>
      <c r="J60" s="67">
        <f t="shared" si="6"/>
        <v>63642746</v>
      </c>
      <c r="K60" s="67">
        <f t="shared" si="6"/>
        <v>13912817</v>
      </c>
      <c r="L60" s="67">
        <f t="shared" si="6"/>
        <v>27308161</v>
      </c>
      <c r="M60" s="67">
        <f t="shared" si="6"/>
        <v>-186948277</v>
      </c>
      <c r="N60" s="67">
        <f t="shared" si="6"/>
        <v>-145727299</v>
      </c>
      <c r="O60" s="67">
        <f t="shared" si="6"/>
        <v>1969512</v>
      </c>
      <c r="P60" s="67">
        <f t="shared" si="6"/>
        <v>-8858738</v>
      </c>
      <c r="Q60" s="67">
        <f t="shared" si="6"/>
        <v>1841796</v>
      </c>
      <c r="R60" s="67">
        <f t="shared" si="6"/>
        <v>-5047430</v>
      </c>
      <c r="S60" s="67">
        <f t="shared" si="6"/>
        <v>-134018698</v>
      </c>
      <c r="T60" s="67">
        <f t="shared" si="6"/>
        <v>-108321298</v>
      </c>
      <c r="U60" s="67">
        <f t="shared" si="6"/>
        <v>-39427233</v>
      </c>
      <c r="V60" s="67">
        <f t="shared" si="6"/>
        <v>-281767229</v>
      </c>
      <c r="W60" s="67">
        <f t="shared" si="6"/>
        <v>-368899212</v>
      </c>
      <c r="X60" s="67">
        <f t="shared" si="6"/>
        <v>-102768193</v>
      </c>
      <c r="Y60" s="67">
        <f t="shared" si="6"/>
        <v>-266131019</v>
      </c>
      <c r="Z60" s="68">
        <f>+IF(X60&lt;&gt;0,+(Y60/X60)*100,0)</f>
        <v>258.96243889390951</v>
      </c>
      <c r="AA60" s="65">
        <f>SUM(AA57:AA59)</f>
        <v>-102768193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2955</v>
      </c>
      <c r="D35" s="20"/>
      <c r="E35" s="21"/>
      <c r="F35" s="22"/>
      <c r="G35" s="22">
        <v>37927</v>
      </c>
      <c r="H35" s="22">
        <v>915</v>
      </c>
      <c r="I35" s="22">
        <v>141257</v>
      </c>
      <c r="J35" s="22">
        <v>180099</v>
      </c>
      <c r="K35" s="22">
        <v>-139640</v>
      </c>
      <c r="L35" s="22"/>
      <c r="M35" s="22"/>
      <c r="N35" s="22">
        <v>-139640</v>
      </c>
      <c r="O35" s="22">
        <v>257</v>
      </c>
      <c r="P35" s="22">
        <v>-39026</v>
      </c>
      <c r="Q35" s="22"/>
      <c r="R35" s="22">
        <v>-38769</v>
      </c>
      <c r="S35" s="22">
        <v>-35887</v>
      </c>
      <c r="T35" s="22"/>
      <c r="U35" s="22"/>
      <c r="V35" s="22">
        <v>-35887</v>
      </c>
      <c r="W35" s="22">
        <v>-34197</v>
      </c>
      <c r="X35" s="22"/>
      <c r="Y35" s="22">
        <v>-34197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2955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37927</v>
      </c>
      <c r="H48" s="31">
        <f t="shared" si="1"/>
        <v>915</v>
      </c>
      <c r="I48" s="31">
        <f t="shared" si="1"/>
        <v>141257</v>
      </c>
      <c r="J48" s="31">
        <f t="shared" si="1"/>
        <v>180099</v>
      </c>
      <c r="K48" s="31">
        <f t="shared" si="1"/>
        <v>-139640</v>
      </c>
      <c r="L48" s="31">
        <f t="shared" si="1"/>
        <v>0</v>
      </c>
      <c r="M48" s="31">
        <f t="shared" si="1"/>
        <v>0</v>
      </c>
      <c r="N48" s="31">
        <f t="shared" si="1"/>
        <v>-139640</v>
      </c>
      <c r="O48" s="31">
        <f t="shared" si="1"/>
        <v>257</v>
      </c>
      <c r="P48" s="31">
        <f t="shared" si="1"/>
        <v>-39026</v>
      </c>
      <c r="Q48" s="31">
        <f t="shared" si="1"/>
        <v>0</v>
      </c>
      <c r="R48" s="31">
        <f t="shared" si="1"/>
        <v>-38769</v>
      </c>
      <c r="S48" s="31">
        <f t="shared" si="1"/>
        <v>-35887</v>
      </c>
      <c r="T48" s="31">
        <f t="shared" si="1"/>
        <v>0</v>
      </c>
      <c r="U48" s="31">
        <f t="shared" si="1"/>
        <v>0</v>
      </c>
      <c r="V48" s="31">
        <f t="shared" si="1"/>
        <v>-35887</v>
      </c>
      <c r="W48" s="31">
        <f t="shared" si="1"/>
        <v>-34197</v>
      </c>
      <c r="X48" s="31">
        <f t="shared" si="1"/>
        <v>0</v>
      </c>
      <c r="Y48" s="31">
        <f t="shared" si="1"/>
        <v>-34197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-2955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-37927</v>
      </c>
      <c r="H49" s="41">
        <f t="shared" si="2"/>
        <v>-915</v>
      </c>
      <c r="I49" s="41">
        <f t="shared" si="2"/>
        <v>-141257</v>
      </c>
      <c r="J49" s="41">
        <f t="shared" si="2"/>
        <v>-180099</v>
      </c>
      <c r="K49" s="41">
        <f t="shared" si="2"/>
        <v>139640</v>
      </c>
      <c r="L49" s="41">
        <f t="shared" si="2"/>
        <v>0</v>
      </c>
      <c r="M49" s="41">
        <f t="shared" si="2"/>
        <v>0</v>
      </c>
      <c r="N49" s="41">
        <f t="shared" si="2"/>
        <v>139640</v>
      </c>
      <c r="O49" s="41">
        <f t="shared" si="2"/>
        <v>-257</v>
      </c>
      <c r="P49" s="41">
        <f t="shared" si="2"/>
        <v>39026</v>
      </c>
      <c r="Q49" s="41">
        <f t="shared" si="2"/>
        <v>0</v>
      </c>
      <c r="R49" s="41">
        <f t="shared" si="2"/>
        <v>38769</v>
      </c>
      <c r="S49" s="41">
        <f t="shared" si="2"/>
        <v>35887</v>
      </c>
      <c r="T49" s="41">
        <f t="shared" si="2"/>
        <v>0</v>
      </c>
      <c r="U49" s="41">
        <f t="shared" si="2"/>
        <v>0</v>
      </c>
      <c r="V49" s="41">
        <f t="shared" si="2"/>
        <v>35887</v>
      </c>
      <c r="W49" s="41">
        <f t="shared" si="2"/>
        <v>34197</v>
      </c>
      <c r="X49" s="41">
        <f t="shared" si="2"/>
        <v>0</v>
      </c>
      <c r="Y49" s="41">
        <f t="shared" si="2"/>
        <v>34197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-2955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-37927</v>
      </c>
      <c r="H52" s="50">
        <f t="shared" si="3"/>
        <v>-915</v>
      </c>
      <c r="I52" s="50">
        <f t="shared" si="3"/>
        <v>-141257</v>
      </c>
      <c r="J52" s="50">
        <f t="shared" si="3"/>
        <v>-180099</v>
      </c>
      <c r="K52" s="50">
        <f t="shared" si="3"/>
        <v>139640</v>
      </c>
      <c r="L52" s="50">
        <f t="shared" si="3"/>
        <v>0</v>
      </c>
      <c r="M52" s="50">
        <f t="shared" si="3"/>
        <v>0</v>
      </c>
      <c r="N52" s="50">
        <f t="shared" si="3"/>
        <v>139640</v>
      </c>
      <c r="O52" s="50">
        <f t="shared" si="3"/>
        <v>-257</v>
      </c>
      <c r="P52" s="50">
        <f t="shared" si="3"/>
        <v>39026</v>
      </c>
      <c r="Q52" s="50">
        <f t="shared" si="3"/>
        <v>0</v>
      </c>
      <c r="R52" s="50">
        <f t="shared" si="3"/>
        <v>38769</v>
      </c>
      <c r="S52" s="50">
        <f t="shared" si="3"/>
        <v>35887</v>
      </c>
      <c r="T52" s="50">
        <f t="shared" si="3"/>
        <v>0</v>
      </c>
      <c r="U52" s="50">
        <f t="shared" si="3"/>
        <v>0</v>
      </c>
      <c r="V52" s="50">
        <f t="shared" si="3"/>
        <v>35887</v>
      </c>
      <c r="W52" s="50">
        <f t="shared" si="3"/>
        <v>34197</v>
      </c>
      <c r="X52" s="50">
        <f t="shared" si="3"/>
        <v>0</v>
      </c>
      <c r="Y52" s="50">
        <f t="shared" si="3"/>
        <v>34197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-2955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-37927</v>
      </c>
      <c r="H54" s="56">
        <f t="shared" si="4"/>
        <v>-915</v>
      </c>
      <c r="I54" s="56">
        <f t="shared" si="4"/>
        <v>-141257</v>
      </c>
      <c r="J54" s="56">
        <f t="shared" si="4"/>
        <v>-180099</v>
      </c>
      <c r="K54" s="56">
        <f t="shared" si="4"/>
        <v>139640</v>
      </c>
      <c r="L54" s="56">
        <f t="shared" si="4"/>
        <v>0</v>
      </c>
      <c r="M54" s="56">
        <f t="shared" si="4"/>
        <v>0</v>
      </c>
      <c r="N54" s="56">
        <f t="shared" si="4"/>
        <v>139640</v>
      </c>
      <c r="O54" s="56">
        <f t="shared" si="4"/>
        <v>-257</v>
      </c>
      <c r="P54" s="56">
        <f t="shared" si="4"/>
        <v>39026</v>
      </c>
      <c r="Q54" s="56">
        <f t="shared" si="4"/>
        <v>0</v>
      </c>
      <c r="R54" s="56">
        <f t="shared" si="4"/>
        <v>38769</v>
      </c>
      <c r="S54" s="56">
        <f t="shared" si="4"/>
        <v>35887</v>
      </c>
      <c r="T54" s="56">
        <f t="shared" si="4"/>
        <v>0</v>
      </c>
      <c r="U54" s="56">
        <f t="shared" si="4"/>
        <v>0</v>
      </c>
      <c r="V54" s="56">
        <f t="shared" si="4"/>
        <v>35887</v>
      </c>
      <c r="W54" s="56">
        <f t="shared" si="4"/>
        <v>34197</v>
      </c>
      <c r="X54" s="56">
        <f t="shared" si="4"/>
        <v>0</v>
      </c>
      <c r="Y54" s="56">
        <f t="shared" si="4"/>
        <v>34197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-2955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-37927</v>
      </c>
      <c r="H57" s="50">
        <f t="shared" si="5"/>
        <v>-915</v>
      </c>
      <c r="I57" s="50">
        <f t="shared" si="5"/>
        <v>-141257</v>
      </c>
      <c r="J57" s="50">
        <f t="shared" si="5"/>
        <v>-180099</v>
      </c>
      <c r="K57" s="50">
        <f t="shared" si="5"/>
        <v>139640</v>
      </c>
      <c r="L57" s="50">
        <f t="shared" si="5"/>
        <v>0</v>
      </c>
      <c r="M57" s="50">
        <f t="shared" si="5"/>
        <v>0</v>
      </c>
      <c r="N57" s="50">
        <f t="shared" si="5"/>
        <v>139640</v>
      </c>
      <c r="O57" s="50">
        <f t="shared" si="5"/>
        <v>-257</v>
      </c>
      <c r="P57" s="50">
        <f t="shared" si="5"/>
        <v>39026</v>
      </c>
      <c r="Q57" s="50">
        <f t="shared" si="5"/>
        <v>0</v>
      </c>
      <c r="R57" s="50">
        <f t="shared" si="5"/>
        <v>38769</v>
      </c>
      <c r="S57" s="50">
        <f t="shared" si="5"/>
        <v>35887</v>
      </c>
      <c r="T57" s="50">
        <f t="shared" si="5"/>
        <v>0</v>
      </c>
      <c r="U57" s="50">
        <f t="shared" si="5"/>
        <v>0</v>
      </c>
      <c r="V57" s="50">
        <f t="shared" si="5"/>
        <v>35887</v>
      </c>
      <c r="W57" s="50">
        <f t="shared" si="5"/>
        <v>34197</v>
      </c>
      <c r="X57" s="50">
        <f t="shared" si="5"/>
        <v>0</v>
      </c>
      <c r="Y57" s="50">
        <f t="shared" si="5"/>
        <v>34197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-2955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-37927</v>
      </c>
      <c r="H60" s="67">
        <f t="shared" si="6"/>
        <v>-915</v>
      </c>
      <c r="I60" s="67">
        <f t="shared" si="6"/>
        <v>-141257</v>
      </c>
      <c r="J60" s="67">
        <f t="shared" si="6"/>
        <v>-180099</v>
      </c>
      <c r="K60" s="67">
        <f t="shared" si="6"/>
        <v>139640</v>
      </c>
      <c r="L60" s="67">
        <f t="shared" si="6"/>
        <v>0</v>
      </c>
      <c r="M60" s="67">
        <f t="shared" si="6"/>
        <v>0</v>
      </c>
      <c r="N60" s="67">
        <f t="shared" si="6"/>
        <v>139640</v>
      </c>
      <c r="O60" s="67">
        <f t="shared" si="6"/>
        <v>-257</v>
      </c>
      <c r="P60" s="67">
        <f t="shared" si="6"/>
        <v>39026</v>
      </c>
      <c r="Q60" s="67">
        <f t="shared" si="6"/>
        <v>0</v>
      </c>
      <c r="R60" s="67">
        <f t="shared" si="6"/>
        <v>38769</v>
      </c>
      <c r="S60" s="67">
        <f t="shared" si="6"/>
        <v>35887</v>
      </c>
      <c r="T60" s="67">
        <f t="shared" si="6"/>
        <v>0</v>
      </c>
      <c r="U60" s="67">
        <f t="shared" si="6"/>
        <v>0</v>
      </c>
      <c r="V60" s="67">
        <f t="shared" si="6"/>
        <v>35887</v>
      </c>
      <c r="W60" s="67">
        <f t="shared" si="6"/>
        <v>34197</v>
      </c>
      <c r="X60" s="67">
        <f t="shared" si="6"/>
        <v>0</v>
      </c>
      <c r="Y60" s="67">
        <f t="shared" si="6"/>
        <v>34197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267541227</v>
      </c>
      <c r="D7" s="20"/>
      <c r="E7" s="21">
        <v>316388724</v>
      </c>
      <c r="F7" s="22">
        <v>272709995</v>
      </c>
      <c r="G7" s="22"/>
      <c r="H7" s="22">
        <v>17597035</v>
      </c>
      <c r="I7" s="22">
        <v>2034008</v>
      </c>
      <c r="J7" s="22">
        <v>19631043</v>
      </c>
      <c r="K7" s="22">
        <v>17286523</v>
      </c>
      <c r="L7" s="22">
        <v>19072703</v>
      </c>
      <c r="M7" s="22">
        <v>28193480</v>
      </c>
      <c r="N7" s="22">
        <v>64552706</v>
      </c>
      <c r="O7" s="22">
        <v>22706883</v>
      </c>
      <c r="P7" s="22">
        <v>16095254</v>
      </c>
      <c r="Q7" s="22">
        <v>22623252</v>
      </c>
      <c r="R7" s="22">
        <v>61425389</v>
      </c>
      <c r="S7" s="22">
        <v>25127919</v>
      </c>
      <c r="T7" s="22">
        <v>20699292</v>
      </c>
      <c r="U7" s="22">
        <v>46100157</v>
      </c>
      <c r="V7" s="22">
        <v>91927368</v>
      </c>
      <c r="W7" s="22">
        <v>237536506</v>
      </c>
      <c r="X7" s="22">
        <v>272709995</v>
      </c>
      <c r="Y7" s="22">
        <v>-35173489</v>
      </c>
      <c r="Z7" s="23">
        <v>-12.897763061452883</v>
      </c>
      <c r="AA7" s="20">
        <v>272709995</v>
      </c>
    </row>
    <row r="8" spans="1:27" x14ac:dyDescent="0.25">
      <c r="A8" s="19" t="s">
        <v>36</v>
      </c>
      <c r="B8" s="15" t="s">
        <v>32</v>
      </c>
      <c r="C8" s="20">
        <v>17928330</v>
      </c>
      <c r="D8" s="20"/>
      <c r="E8" s="21">
        <v>18189336</v>
      </c>
      <c r="F8" s="22">
        <v>19132476</v>
      </c>
      <c r="G8" s="22"/>
      <c r="H8" s="22">
        <v>1589992</v>
      </c>
      <c r="I8" s="22">
        <v>1597965</v>
      </c>
      <c r="J8" s="22">
        <v>3187957</v>
      </c>
      <c r="K8" s="22">
        <v>1575515</v>
      </c>
      <c r="L8" s="22">
        <v>1588606</v>
      </c>
      <c r="M8" s="22">
        <v>3221398</v>
      </c>
      <c r="N8" s="22">
        <v>6385519</v>
      </c>
      <c r="O8" s="22">
        <v>1587135</v>
      </c>
      <c r="P8" s="22">
        <v>1602015</v>
      </c>
      <c r="Q8" s="22">
        <v>1596203</v>
      </c>
      <c r="R8" s="22">
        <v>4785353</v>
      </c>
      <c r="S8" s="22">
        <v>1602210</v>
      </c>
      <c r="T8" s="22">
        <v>1580779</v>
      </c>
      <c r="U8" s="22">
        <v>1584972</v>
      </c>
      <c r="V8" s="22">
        <v>4767961</v>
      </c>
      <c r="W8" s="22">
        <v>19126790</v>
      </c>
      <c r="X8" s="22">
        <v>19132476</v>
      </c>
      <c r="Y8" s="22">
        <v>-5686</v>
      </c>
      <c r="Z8" s="23">
        <v>-2.9719101699121429E-2</v>
      </c>
      <c r="AA8" s="20">
        <v>19132476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347370</v>
      </c>
      <c r="D10" s="20"/>
      <c r="E10" s="21">
        <v>351240</v>
      </c>
      <c r="F10" s="22">
        <v>307850</v>
      </c>
      <c r="G10" s="22"/>
      <c r="H10" s="22">
        <v>23743</v>
      </c>
      <c r="I10" s="22">
        <v>31884</v>
      </c>
      <c r="J10" s="22">
        <v>55627</v>
      </c>
      <c r="K10" s="22">
        <v>25100</v>
      </c>
      <c r="L10" s="22">
        <v>29170</v>
      </c>
      <c r="M10" s="22">
        <v>44581</v>
      </c>
      <c r="N10" s="22">
        <v>98851</v>
      </c>
      <c r="O10" s="22">
        <v>25100</v>
      </c>
      <c r="P10" s="22">
        <v>37311</v>
      </c>
      <c r="Q10" s="22">
        <v>27814</v>
      </c>
      <c r="R10" s="22">
        <v>90225</v>
      </c>
      <c r="S10" s="22">
        <v>18316</v>
      </c>
      <c r="T10" s="22">
        <v>34597</v>
      </c>
      <c r="U10" s="22">
        <v>42738</v>
      </c>
      <c r="V10" s="22">
        <v>95651</v>
      </c>
      <c r="W10" s="22">
        <v>340354</v>
      </c>
      <c r="X10" s="22">
        <v>307850</v>
      </c>
      <c r="Y10" s="22">
        <v>32504</v>
      </c>
      <c r="Z10" s="23">
        <v>10.558388825726816</v>
      </c>
      <c r="AA10" s="20">
        <v>307850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62379178</v>
      </c>
      <c r="D13" s="20"/>
      <c r="E13" s="21"/>
      <c r="F13" s="22">
        <v>69486890</v>
      </c>
      <c r="G13" s="22"/>
      <c r="H13" s="22">
        <v>5603953</v>
      </c>
      <c r="I13" s="22">
        <v>4916429</v>
      </c>
      <c r="J13" s="22">
        <v>10520382</v>
      </c>
      <c r="K13" s="22">
        <v>5519902</v>
      </c>
      <c r="L13" s="22">
        <v>5958095</v>
      </c>
      <c r="M13" s="22">
        <v>12159683</v>
      </c>
      <c r="N13" s="22">
        <v>23637680</v>
      </c>
      <c r="O13" s="22">
        <v>6374991</v>
      </c>
      <c r="P13" s="22">
        <v>6471857</v>
      </c>
      <c r="Q13" s="22">
        <v>6422058</v>
      </c>
      <c r="R13" s="22">
        <v>19268906</v>
      </c>
      <c r="S13" s="22">
        <v>6646576</v>
      </c>
      <c r="T13" s="22">
        <v>6782215</v>
      </c>
      <c r="U13" s="22">
        <v>1583174</v>
      </c>
      <c r="V13" s="22">
        <v>15011965</v>
      </c>
      <c r="W13" s="22">
        <v>68438933</v>
      </c>
      <c r="X13" s="22">
        <v>69486890</v>
      </c>
      <c r="Y13" s="22">
        <v>-1047957</v>
      </c>
      <c r="Z13" s="23">
        <v>-1.508136282973666</v>
      </c>
      <c r="AA13" s="20">
        <v>69486890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26880</v>
      </c>
      <c r="D20" s="20"/>
      <c r="E20" s="21">
        <v>48840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83437</v>
      </c>
      <c r="D24" s="20"/>
      <c r="E24" s="21"/>
      <c r="F24" s="22">
        <v>579340</v>
      </c>
      <c r="G24" s="22"/>
      <c r="H24" s="22">
        <v>3685</v>
      </c>
      <c r="I24" s="22">
        <v>315837</v>
      </c>
      <c r="J24" s="22">
        <v>319522</v>
      </c>
      <c r="K24" s="22">
        <v>7370</v>
      </c>
      <c r="L24" s="22">
        <v>11056</v>
      </c>
      <c r="M24" s="22"/>
      <c r="N24" s="22">
        <v>18426</v>
      </c>
      <c r="O24" s="22"/>
      <c r="P24" s="22"/>
      <c r="Q24" s="22"/>
      <c r="R24" s="22"/>
      <c r="S24" s="22"/>
      <c r="T24" s="22"/>
      <c r="U24" s="22">
        <v>3477</v>
      </c>
      <c r="V24" s="22">
        <v>3477</v>
      </c>
      <c r="W24" s="22">
        <v>341425</v>
      </c>
      <c r="X24" s="22">
        <v>579340</v>
      </c>
      <c r="Y24" s="22">
        <v>-237915</v>
      </c>
      <c r="Z24" s="23">
        <v>-41.066558497600717</v>
      </c>
      <c r="AA24" s="20">
        <v>579340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4388887</v>
      </c>
      <c r="D26" s="20"/>
      <c r="E26" s="21">
        <v>4477008</v>
      </c>
      <c r="F26" s="22">
        <v>9076123</v>
      </c>
      <c r="G26" s="22"/>
      <c r="H26" s="22"/>
      <c r="I26" s="22"/>
      <c r="J26" s="22"/>
      <c r="K26" s="22">
        <v>122449</v>
      </c>
      <c r="L26" s="22">
        <v>-122449</v>
      </c>
      <c r="M26" s="22">
        <v>81286511</v>
      </c>
      <c r="N26" s="22">
        <v>81286511</v>
      </c>
      <c r="O26" s="22"/>
      <c r="P26" s="22">
        <v>-79638199</v>
      </c>
      <c r="Q26" s="22"/>
      <c r="R26" s="22">
        <v>-79638199</v>
      </c>
      <c r="S26" s="22">
        <v>1550447</v>
      </c>
      <c r="T26" s="22"/>
      <c r="U26" s="22">
        <v>556893</v>
      </c>
      <c r="V26" s="22">
        <v>2107340</v>
      </c>
      <c r="W26" s="22">
        <v>3755652</v>
      </c>
      <c r="X26" s="22">
        <v>9076123</v>
      </c>
      <c r="Y26" s="22">
        <v>-5320471</v>
      </c>
      <c r="Z26" s="23">
        <v>-58.62052552615252</v>
      </c>
      <c r="AA26" s="20">
        <v>9076123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5831893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>
        <v>8000000</v>
      </c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366527202</v>
      </c>
      <c r="D33" s="29">
        <f t="shared" ref="D33:Y33" si="0">SUM(D6:D32)</f>
        <v>0</v>
      </c>
      <c r="E33" s="30">
        <f t="shared" si="0"/>
        <v>339455148</v>
      </c>
      <c r="F33" s="31">
        <f t="shared" si="0"/>
        <v>371292674</v>
      </c>
      <c r="G33" s="31">
        <f t="shared" si="0"/>
        <v>0</v>
      </c>
      <c r="H33" s="31">
        <f t="shared" si="0"/>
        <v>24818408</v>
      </c>
      <c r="I33" s="31">
        <f t="shared" si="0"/>
        <v>8896123</v>
      </c>
      <c r="J33" s="31">
        <f t="shared" si="0"/>
        <v>33714531</v>
      </c>
      <c r="K33" s="31">
        <f t="shared" si="0"/>
        <v>24536859</v>
      </c>
      <c r="L33" s="31">
        <f t="shared" si="0"/>
        <v>26537181</v>
      </c>
      <c r="M33" s="31">
        <f t="shared" si="0"/>
        <v>124905653</v>
      </c>
      <c r="N33" s="31">
        <f t="shared" si="0"/>
        <v>175979693</v>
      </c>
      <c r="O33" s="31">
        <f t="shared" si="0"/>
        <v>30694109</v>
      </c>
      <c r="P33" s="31">
        <f t="shared" si="0"/>
        <v>-55431762</v>
      </c>
      <c r="Q33" s="31">
        <f t="shared" si="0"/>
        <v>30669327</v>
      </c>
      <c r="R33" s="31">
        <f t="shared" si="0"/>
        <v>5931674</v>
      </c>
      <c r="S33" s="31">
        <f t="shared" si="0"/>
        <v>34945468</v>
      </c>
      <c r="T33" s="31">
        <f t="shared" si="0"/>
        <v>29096883</v>
      </c>
      <c r="U33" s="31">
        <f t="shared" si="0"/>
        <v>49871411</v>
      </c>
      <c r="V33" s="31">
        <f t="shared" si="0"/>
        <v>113913762</v>
      </c>
      <c r="W33" s="31">
        <f t="shared" si="0"/>
        <v>329539660</v>
      </c>
      <c r="X33" s="31">
        <f t="shared" si="0"/>
        <v>371292674</v>
      </c>
      <c r="Y33" s="31">
        <f t="shared" si="0"/>
        <v>-41753014</v>
      </c>
      <c r="Z33" s="32">
        <f>+IF(X33&lt;&gt;0,+(Y33/X33)*100,0)</f>
        <v>-11.245310485172675</v>
      </c>
      <c r="AA33" s="29">
        <f>SUM(AA6:AA32)</f>
        <v>371292674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185002297</v>
      </c>
      <c r="D35" s="20"/>
      <c r="E35" s="21">
        <v>162554964</v>
      </c>
      <c r="F35" s="22">
        <v>201772399</v>
      </c>
      <c r="G35" s="22"/>
      <c r="H35" s="22">
        <v>14426097</v>
      </c>
      <c r="I35" s="22">
        <v>17521057</v>
      </c>
      <c r="J35" s="22">
        <v>31947154</v>
      </c>
      <c r="K35" s="22"/>
      <c r="L35" s="22">
        <v>40799648</v>
      </c>
      <c r="M35" s="22">
        <v>38195854</v>
      </c>
      <c r="N35" s="22">
        <v>78995502</v>
      </c>
      <c r="O35" s="22">
        <v>13167456</v>
      </c>
      <c r="P35" s="22">
        <v>16204809</v>
      </c>
      <c r="Q35" s="22">
        <v>14742612</v>
      </c>
      <c r="R35" s="22">
        <v>44114877</v>
      </c>
      <c r="S35" s="22">
        <v>22640093</v>
      </c>
      <c r="T35" s="22">
        <v>8927825</v>
      </c>
      <c r="U35" s="22">
        <v>15403941</v>
      </c>
      <c r="V35" s="22">
        <v>46971859</v>
      </c>
      <c r="W35" s="22">
        <v>202029392</v>
      </c>
      <c r="X35" s="22">
        <v>201772399</v>
      </c>
      <c r="Y35" s="22">
        <v>256993</v>
      </c>
      <c r="Z35" s="23">
        <v>0.12736776748141851</v>
      </c>
      <c r="AA35" s="20">
        <v>201772399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95952638</v>
      </c>
      <c r="D38" s="20"/>
      <c r="E38" s="21">
        <v>48194760</v>
      </c>
      <c r="F38" s="22">
        <v>86281550</v>
      </c>
      <c r="G38" s="22"/>
      <c r="H38" s="22"/>
      <c r="I38" s="22">
        <v>5951519</v>
      </c>
      <c r="J38" s="22">
        <v>5951519</v>
      </c>
      <c r="K38" s="22">
        <v>5522143</v>
      </c>
      <c r="L38" s="22"/>
      <c r="M38" s="22">
        <v>3419288</v>
      </c>
      <c r="N38" s="22">
        <v>8941431</v>
      </c>
      <c r="O38" s="22">
        <v>12157225</v>
      </c>
      <c r="P38" s="22">
        <v>1239696</v>
      </c>
      <c r="Q38" s="22"/>
      <c r="R38" s="22">
        <v>13396921</v>
      </c>
      <c r="S38" s="22">
        <v>2304596</v>
      </c>
      <c r="T38" s="22">
        <v>2107942</v>
      </c>
      <c r="U38" s="22">
        <v>20864182</v>
      </c>
      <c r="V38" s="22">
        <v>25276720</v>
      </c>
      <c r="W38" s="22">
        <v>53566591</v>
      </c>
      <c r="X38" s="22">
        <v>86281550</v>
      </c>
      <c r="Y38" s="22">
        <v>-32714959</v>
      </c>
      <c r="Z38" s="23">
        <v>-37.91651749418039</v>
      </c>
      <c r="AA38" s="20">
        <v>86281550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83724945</v>
      </c>
      <c r="D40" s="20"/>
      <c r="E40" s="21">
        <v>69596232</v>
      </c>
      <c r="F40" s="22">
        <v>81063922</v>
      </c>
      <c r="G40" s="22"/>
      <c r="H40" s="22">
        <v>13646154</v>
      </c>
      <c r="I40" s="22">
        <v>6718449</v>
      </c>
      <c r="J40" s="22">
        <v>20364603</v>
      </c>
      <c r="K40" s="22">
        <v>6808707</v>
      </c>
      <c r="L40" s="22">
        <v>6563680</v>
      </c>
      <c r="M40" s="22">
        <v>6782453</v>
      </c>
      <c r="N40" s="22">
        <v>20154840</v>
      </c>
      <c r="O40" s="22">
        <v>6767844</v>
      </c>
      <c r="P40" s="22">
        <v>6110288</v>
      </c>
      <c r="Q40" s="22">
        <v>6770392</v>
      </c>
      <c r="R40" s="22">
        <v>19648524</v>
      </c>
      <c r="S40" s="22">
        <v>6550924</v>
      </c>
      <c r="T40" s="22">
        <v>6963264</v>
      </c>
      <c r="U40" s="22">
        <v>6754406</v>
      </c>
      <c r="V40" s="22">
        <v>20268594</v>
      </c>
      <c r="W40" s="22">
        <v>80436561</v>
      </c>
      <c r="X40" s="22">
        <v>81063922</v>
      </c>
      <c r="Y40" s="22">
        <v>-627361</v>
      </c>
      <c r="Z40" s="23">
        <v>-0.77390901466622841</v>
      </c>
      <c r="AA40" s="20">
        <v>81063922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113895002</v>
      </c>
      <c r="D42" s="20"/>
      <c r="E42" s="21">
        <v>111334104</v>
      </c>
      <c r="F42" s="22">
        <v>99558219</v>
      </c>
      <c r="G42" s="22"/>
      <c r="H42" s="22">
        <v>1091466</v>
      </c>
      <c r="I42" s="22">
        <v>12605073</v>
      </c>
      <c r="J42" s="22">
        <v>13696539</v>
      </c>
      <c r="K42" s="22">
        <v>3654743</v>
      </c>
      <c r="L42" s="22">
        <v>846135</v>
      </c>
      <c r="M42" s="22">
        <v>7447226</v>
      </c>
      <c r="N42" s="22">
        <v>11948104</v>
      </c>
      <c r="O42" s="22">
        <v>12834176</v>
      </c>
      <c r="P42" s="22">
        <v>2583581</v>
      </c>
      <c r="Q42" s="22">
        <v>8424937</v>
      </c>
      <c r="R42" s="22">
        <v>23842694</v>
      </c>
      <c r="S42" s="22">
        <v>18056113</v>
      </c>
      <c r="T42" s="22">
        <v>9102421</v>
      </c>
      <c r="U42" s="22">
        <v>51063800</v>
      </c>
      <c r="V42" s="22">
        <v>78222334</v>
      </c>
      <c r="W42" s="22">
        <v>127709671</v>
      </c>
      <c r="X42" s="22">
        <v>99558219</v>
      </c>
      <c r="Y42" s="22">
        <v>28151452</v>
      </c>
      <c r="Z42" s="23">
        <v>28.276371637383345</v>
      </c>
      <c r="AA42" s="20">
        <v>99558219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80482400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80482400</v>
      </c>
      <c r="Y44" s="22">
        <v>-80482400</v>
      </c>
      <c r="Z44" s="23">
        <v>-100</v>
      </c>
      <c r="AA44" s="20">
        <v>80482400</v>
      </c>
    </row>
    <row r="45" spans="1:27" x14ac:dyDescent="0.25">
      <c r="A45" s="19" t="s">
        <v>70</v>
      </c>
      <c r="B45" s="15" t="s">
        <v>32</v>
      </c>
      <c r="C45" s="20">
        <v>100206049</v>
      </c>
      <c r="D45" s="20"/>
      <c r="E45" s="21">
        <v>61371480</v>
      </c>
      <c r="F45" s="22">
        <v>119951163</v>
      </c>
      <c r="G45" s="22"/>
      <c r="H45" s="22">
        <v>1205940</v>
      </c>
      <c r="I45" s="22">
        <v>1756310</v>
      </c>
      <c r="J45" s="22">
        <v>2962250</v>
      </c>
      <c r="K45" s="22">
        <v>5323070</v>
      </c>
      <c r="L45" s="22">
        <v>1343561</v>
      </c>
      <c r="M45" s="22">
        <v>11130850</v>
      </c>
      <c r="N45" s="22">
        <v>17797481</v>
      </c>
      <c r="O45" s="22">
        <v>3737680</v>
      </c>
      <c r="P45" s="22">
        <v>3563840</v>
      </c>
      <c r="Q45" s="22">
        <v>6668629</v>
      </c>
      <c r="R45" s="22">
        <v>13970149</v>
      </c>
      <c r="S45" s="22">
        <v>26630367</v>
      </c>
      <c r="T45" s="22">
        <v>13683014</v>
      </c>
      <c r="U45" s="22">
        <v>17172591</v>
      </c>
      <c r="V45" s="22">
        <v>57485972</v>
      </c>
      <c r="W45" s="22">
        <v>92215852</v>
      </c>
      <c r="X45" s="22">
        <v>119951163</v>
      </c>
      <c r="Y45" s="22">
        <v>-27735311</v>
      </c>
      <c r="Z45" s="23">
        <v>-23.122169311522221</v>
      </c>
      <c r="AA45" s="20">
        <v>119951163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>
        <v>8831</v>
      </c>
      <c r="P46" s="22"/>
      <c r="Q46" s="22"/>
      <c r="R46" s="22">
        <v>8831</v>
      </c>
      <c r="S46" s="22"/>
      <c r="T46" s="22"/>
      <c r="U46" s="22"/>
      <c r="V46" s="22"/>
      <c r="W46" s="22">
        <v>8831</v>
      </c>
      <c r="X46" s="22"/>
      <c r="Y46" s="22">
        <v>8831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578780931</v>
      </c>
      <c r="D48" s="29">
        <f t="shared" ref="D48:Y48" si="1">SUM(D35:D47)</f>
        <v>0</v>
      </c>
      <c r="E48" s="30">
        <f t="shared" si="1"/>
        <v>453051540</v>
      </c>
      <c r="F48" s="31">
        <f t="shared" si="1"/>
        <v>669109653</v>
      </c>
      <c r="G48" s="31">
        <f t="shared" si="1"/>
        <v>0</v>
      </c>
      <c r="H48" s="31">
        <f t="shared" si="1"/>
        <v>30369657</v>
      </c>
      <c r="I48" s="31">
        <f t="shared" si="1"/>
        <v>44552408</v>
      </c>
      <c r="J48" s="31">
        <f t="shared" si="1"/>
        <v>74922065</v>
      </c>
      <c r="K48" s="31">
        <f t="shared" si="1"/>
        <v>21308663</v>
      </c>
      <c r="L48" s="31">
        <f t="shared" si="1"/>
        <v>49553024</v>
      </c>
      <c r="M48" s="31">
        <f t="shared" si="1"/>
        <v>66975671</v>
      </c>
      <c r="N48" s="31">
        <f t="shared" si="1"/>
        <v>137837358</v>
      </c>
      <c r="O48" s="31">
        <f t="shared" si="1"/>
        <v>48673212</v>
      </c>
      <c r="P48" s="31">
        <f t="shared" si="1"/>
        <v>29702214</v>
      </c>
      <c r="Q48" s="31">
        <f t="shared" si="1"/>
        <v>36606570</v>
      </c>
      <c r="R48" s="31">
        <f t="shared" si="1"/>
        <v>114981996</v>
      </c>
      <c r="S48" s="31">
        <f t="shared" si="1"/>
        <v>76182093</v>
      </c>
      <c r="T48" s="31">
        <f t="shared" si="1"/>
        <v>40784466</v>
      </c>
      <c r="U48" s="31">
        <f t="shared" si="1"/>
        <v>111258920</v>
      </c>
      <c r="V48" s="31">
        <f t="shared" si="1"/>
        <v>228225479</v>
      </c>
      <c r="W48" s="31">
        <f t="shared" si="1"/>
        <v>555966898</v>
      </c>
      <c r="X48" s="31">
        <f t="shared" si="1"/>
        <v>669109653</v>
      </c>
      <c r="Y48" s="31">
        <f t="shared" si="1"/>
        <v>-113142755</v>
      </c>
      <c r="Z48" s="32">
        <f>+IF(X48&lt;&gt;0,+(Y48/X48)*100,0)</f>
        <v>-16.909448921072435</v>
      </c>
      <c r="AA48" s="29">
        <f>SUM(AA35:AA47)</f>
        <v>669109653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-212253729</v>
      </c>
      <c r="D49" s="39">
        <f t="shared" si="2"/>
        <v>0</v>
      </c>
      <c r="E49" s="40">
        <f t="shared" si="2"/>
        <v>-113596392</v>
      </c>
      <c r="F49" s="41">
        <f t="shared" si="2"/>
        <v>-297816979</v>
      </c>
      <c r="G49" s="41">
        <f t="shared" si="2"/>
        <v>0</v>
      </c>
      <c r="H49" s="41">
        <f t="shared" si="2"/>
        <v>-5551249</v>
      </c>
      <c r="I49" s="41">
        <f t="shared" si="2"/>
        <v>-35656285</v>
      </c>
      <c r="J49" s="41">
        <f t="shared" si="2"/>
        <v>-41207534</v>
      </c>
      <c r="K49" s="41">
        <f t="shared" si="2"/>
        <v>3228196</v>
      </c>
      <c r="L49" s="41">
        <f t="shared" si="2"/>
        <v>-23015843</v>
      </c>
      <c r="M49" s="41">
        <f t="shared" si="2"/>
        <v>57929982</v>
      </c>
      <c r="N49" s="41">
        <f t="shared" si="2"/>
        <v>38142335</v>
      </c>
      <c r="O49" s="41">
        <f t="shared" si="2"/>
        <v>-17979103</v>
      </c>
      <c r="P49" s="41">
        <f t="shared" si="2"/>
        <v>-85133976</v>
      </c>
      <c r="Q49" s="41">
        <f t="shared" si="2"/>
        <v>-5937243</v>
      </c>
      <c r="R49" s="41">
        <f t="shared" si="2"/>
        <v>-109050322</v>
      </c>
      <c r="S49" s="41">
        <f t="shared" si="2"/>
        <v>-41236625</v>
      </c>
      <c r="T49" s="41">
        <f t="shared" si="2"/>
        <v>-11687583</v>
      </c>
      <c r="U49" s="41">
        <f t="shared" si="2"/>
        <v>-61387509</v>
      </c>
      <c r="V49" s="41">
        <f t="shared" si="2"/>
        <v>-114311717</v>
      </c>
      <c r="W49" s="41">
        <f t="shared" si="2"/>
        <v>-226427238</v>
      </c>
      <c r="X49" s="41">
        <f t="shared" si="2"/>
        <v>-297816979</v>
      </c>
      <c r="Y49" s="41">
        <f t="shared" si="2"/>
        <v>71389741</v>
      </c>
      <c r="Z49" s="42">
        <f>+IF(X49&lt;&gt;0,+(Y49/X49)*100,0)</f>
        <v>-23.971011068512652</v>
      </c>
      <c r="AA49" s="39">
        <f>+AA33-AA48</f>
        <v>-297816979</v>
      </c>
    </row>
    <row r="50" spans="1:27" x14ac:dyDescent="0.25">
      <c r="A50" s="43" t="s">
        <v>75</v>
      </c>
      <c r="B50" s="15" t="s">
        <v>32</v>
      </c>
      <c r="C50" s="20">
        <v>86800000</v>
      </c>
      <c r="D50" s="20"/>
      <c r="E50" s="21">
        <v>291528996</v>
      </c>
      <c r="F50" s="22">
        <v>279172993</v>
      </c>
      <c r="G50" s="22"/>
      <c r="H50" s="22"/>
      <c r="I50" s="22">
        <v>33643743</v>
      </c>
      <c r="J50" s="22">
        <v>33643743</v>
      </c>
      <c r="K50" s="22">
        <v>52302778</v>
      </c>
      <c r="L50" s="22">
        <v>-85946522</v>
      </c>
      <c r="M50" s="22">
        <v>46992676</v>
      </c>
      <c r="N50" s="22">
        <v>13348932</v>
      </c>
      <c r="O50" s="22"/>
      <c r="P50" s="22">
        <v>87966834</v>
      </c>
      <c r="Q50" s="22"/>
      <c r="R50" s="22">
        <v>87966834</v>
      </c>
      <c r="S50" s="22">
        <v>51512865</v>
      </c>
      <c r="T50" s="22"/>
      <c r="U50" s="22"/>
      <c r="V50" s="22">
        <v>51512865</v>
      </c>
      <c r="W50" s="22">
        <v>186472374</v>
      </c>
      <c r="X50" s="22">
        <v>279172993</v>
      </c>
      <c r="Y50" s="22">
        <v>-92700619</v>
      </c>
      <c r="Z50" s="23">
        <v>-33.205439395779948</v>
      </c>
      <c r="AA50" s="20">
        <v>279172993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-125453729</v>
      </c>
      <c r="D52" s="48">
        <f t="shared" si="3"/>
        <v>0</v>
      </c>
      <c r="E52" s="49">
        <f t="shared" si="3"/>
        <v>177932604</v>
      </c>
      <c r="F52" s="50">
        <f t="shared" si="3"/>
        <v>-18643986</v>
      </c>
      <c r="G52" s="50">
        <f t="shared" si="3"/>
        <v>0</v>
      </c>
      <c r="H52" s="50">
        <f t="shared" si="3"/>
        <v>-5551249</v>
      </c>
      <c r="I52" s="50">
        <f t="shared" si="3"/>
        <v>-2012542</v>
      </c>
      <c r="J52" s="50">
        <f t="shared" si="3"/>
        <v>-7563791</v>
      </c>
      <c r="K52" s="50">
        <f t="shared" si="3"/>
        <v>55530974</v>
      </c>
      <c r="L52" s="50">
        <f t="shared" si="3"/>
        <v>-108962365</v>
      </c>
      <c r="M52" s="50">
        <f t="shared" si="3"/>
        <v>104922658</v>
      </c>
      <c r="N52" s="50">
        <f t="shared" si="3"/>
        <v>51491267</v>
      </c>
      <c r="O52" s="50">
        <f t="shared" si="3"/>
        <v>-17979103</v>
      </c>
      <c r="P52" s="50">
        <f t="shared" si="3"/>
        <v>2832858</v>
      </c>
      <c r="Q52" s="50">
        <f t="shared" si="3"/>
        <v>-5937243</v>
      </c>
      <c r="R52" s="50">
        <f t="shared" si="3"/>
        <v>-21083488</v>
      </c>
      <c r="S52" s="50">
        <f t="shared" si="3"/>
        <v>10276240</v>
      </c>
      <c r="T52" s="50">
        <f t="shared" si="3"/>
        <v>-11687583</v>
      </c>
      <c r="U52" s="50">
        <f t="shared" si="3"/>
        <v>-61387509</v>
      </c>
      <c r="V52" s="50">
        <f t="shared" si="3"/>
        <v>-62798852</v>
      </c>
      <c r="W52" s="50">
        <f t="shared" si="3"/>
        <v>-39954864</v>
      </c>
      <c r="X52" s="50">
        <f t="shared" si="3"/>
        <v>-18643986</v>
      </c>
      <c r="Y52" s="50">
        <f t="shared" si="3"/>
        <v>-21310878</v>
      </c>
      <c r="Z52" s="51">
        <f>+IF(X52&lt;&gt;0,+(Y52/X52)*100,0)</f>
        <v>114.30430166596348</v>
      </c>
      <c r="AA52" s="48">
        <f>SUM(AA49:AA51)</f>
        <v>-18643986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-125453729</v>
      </c>
      <c r="D54" s="54">
        <f>+D52-D53</f>
        <v>0</v>
      </c>
      <c r="E54" s="55">
        <f t="shared" si="4"/>
        <v>177932604</v>
      </c>
      <c r="F54" s="56">
        <f t="shared" si="4"/>
        <v>-18643986</v>
      </c>
      <c r="G54" s="56">
        <f t="shared" si="4"/>
        <v>0</v>
      </c>
      <c r="H54" s="56">
        <f t="shared" si="4"/>
        <v>-5551249</v>
      </c>
      <c r="I54" s="56">
        <f t="shared" si="4"/>
        <v>-2012542</v>
      </c>
      <c r="J54" s="56">
        <f t="shared" si="4"/>
        <v>-7563791</v>
      </c>
      <c r="K54" s="56">
        <f t="shared" si="4"/>
        <v>55530974</v>
      </c>
      <c r="L54" s="56">
        <f t="shared" si="4"/>
        <v>-108962365</v>
      </c>
      <c r="M54" s="56">
        <f t="shared" si="4"/>
        <v>104922658</v>
      </c>
      <c r="N54" s="56">
        <f t="shared" si="4"/>
        <v>51491267</v>
      </c>
      <c r="O54" s="56">
        <f t="shared" si="4"/>
        <v>-17979103</v>
      </c>
      <c r="P54" s="56">
        <f t="shared" si="4"/>
        <v>2832858</v>
      </c>
      <c r="Q54" s="56">
        <f t="shared" si="4"/>
        <v>-5937243</v>
      </c>
      <c r="R54" s="56">
        <f t="shared" si="4"/>
        <v>-21083488</v>
      </c>
      <c r="S54" s="56">
        <f t="shared" si="4"/>
        <v>10276240</v>
      </c>
      <c r="T54" s="56">
        <f t="shared" si="4"/>
        <v>-11687583</v>
      </c>
      <c r="U54" s="56">
        <f t="shared" si="4"/>
        <v>-61387509</v>
      </c>
      <c r="V54" s="56">
        <f t="shared" si="4"/>
        <v>-62798852</v>
      </c>
      <c r="W54" s="56">
        <f t="shared" si="4"/>
        <v>-39954864</v>
      </c>
      <c r="X54" s="56">
        <f t="shared" si="4"/>
        <v>-18643986</v>
      </c>
      <c r="Y54" s="56">
        <f t="shared" si="4"/>
        <v>-21310878</v>
      </c>
      <c r="Z54" s="57">
        <f>+IF(X54&lt;&gt;0,+(Y54/X54)*100,0)</f>
        <v>114.30430166596348</v>
      </c>
      <c r="AA54" s="54">
        <f>+AA52-AA53</f>
        <v>-18643986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-125453729</v>
      </c>
      <c r="D57" s="48">
        <f>SUM(D54:D56)</f>
        <v>0</v>
      </c>
      <c r="E57" s="49">
        <f t="shared" si="5"/>
        <v>177932604</v>
      </c>
      <c r="F57" s="50">
        <f t="shared" si="5"/>
        <v>-18643986</v>
      </c>
      <c r="G57" s="50">
        <f t="shared" si="5"/>
        <v>0</v>
      </c>
      <c r="H57" s="50">
        <f t="shared" si="5"/>
        <v>-5551249</v>
      </c>
      <c r="I57" s="50">
        <f t="shared" si="5"/>
        <v>-2012542</v>
      </c>
      <c r="J57" s="50">
        <f t="shared" si="5"/>
        <v>-7563791</v>
      </c>
      <c r="K57" s="50">
        <f t="shared" si="5"/>
        <v>55530974</v>
      </c>
      <c r="L57" s="50">
        <f t="shared" si="5"/>
        <v>-108962365</v>
      </c>
      <c r="M57" s="50">
        <f t="shared" si="5"/>
        <v>104922658</v>
      </c>
      <c r="N57" s="50">
        <f t="shared" si="5"/>
        <v>51491267</v>
      </c>
      <c r="O57" s="50">
        <f t="shared" si="5"/>
        <v>-17979103</v>
      </c>
      <c r="P57" s="50">
        <f t="shared" si="5"/>
        <v>2832858</v>
      </c>
      <c r="Q57" s="50">
        <f t="shared" si="5"/>
        <v>-5937243</v>
      </c>
      <c r="R57" s="50">
        <f t="shared" si="5"/>
        <v>-21083488</v>
      </c>
      <c r="S57" s="50">
        <f t="shared" si="5"/>
        <v>10276240</v>
      </c>
      <c r="T57" s="50">
        <f t="shared" si="5"/>
        <v>-11687583</v>
      </c>
      <c r="U57" s="50">
        <f t="shared" si="5"/>
        <v>-61387509</v>
      </c>
      <c r="V57" s="50">
        <f t="shared" si="5"/>
        <v>-62798852</v>
      </c>
      <c r="W57" s="50">
        <f t="shared" si="5"/>
        <v>-39954864</v>
      </c>
      <c r="X57" s="50">
        <f t="shared" si="5"/>
        <v>-18643986</v>
      </c>
      <c r="Y57" s="50">
        <f t="shared" si="5"/>
        <v>-21310878</v>
      </c>
      <c r="Z57" s="51">
        <f>+IF(X57&lt;&gt;0,+(Y57/X57)*100,0)</f>
        <v>114.30430166596348</v>
      </c>
      <c r="AA57" s="48">
        <f>SUM(AA54:AA56)</f>
        <v>-18643986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-125453729</v>
      </c>
      <c r="D60" s="65">
        <f>SUM(D57:D59)</f>
        <v>0</v>
      </c>
      <c r="E60" s="66">
        <f t="shared" si="6"/>
        <v>177932604</v>
      </c>
      <c r="F60" s="67">
        <f t="shared" si="6"/>
        <v>-18643986</v>
      </c>
      <c r="G60" s="67">
        <f t="shared" si="6"/>
        <v>0</v>
      </c>
      <c r="H60" s="67">
        <f t="shared" si="6"/>
        <v>-5551249</v>
      </c>
      <c r="I60" s="67">
        <f t="shared" si="6"/>
        <v>-2012542</v>
      </c>
      <c r="J60" s="67">
        <f t="shared" si="6"/>
        <v>-7563791</v>
      </c>
      <c r="K60" s="67">
        <f t="shared" si="6"/>
        <v>55530974</v>
      </c>
      <c r="L60" s="67">
        <f t="shared" si="6"/>
        <v>-108962365</v>
      </c>
      <c r="M60" s="67">
        <f t="shared" si="6"/>
        <v>104922658</v>
      </c>
      <c r="N60" s="67">
        <f t="shared" si="6"/>
        <v>51491267</v>
      </c>
      <c r="O60" s="67">
        <f t="shared" si="6"/>
        <v>-17979103</v>
      </c>
      <c r="P60" s="67">
        <f t="shared" si="6"/>
        <v>2832858</v>
      </c>
      <c r="Q60" s="67">
        <f t="shared" si="6"/>
        <v>-5937243</v>
      </c>
      <c r="R60" s="67">
        <f t="shared" si="6"/>
        <v>-21083488</v>
      </c>
      <c r="S60" s="67">
        <f t="shared" si="6"/>
        <v>10276240</v>
      </c>
      <c r="T60" s="67">
        <f t="shared" si="6"/>
        <v>-11687583</v>
      </c>
      <c r="U60" s="67">
        <f t="shared" si="6"/>
        <v>-61387509</v>
      </c>
      <c r="V60" s="67">
        <f t="shared" si="6"/>
        <v>-62798852</v>
      </c>
      <c r="W60" s="67">
        <f t="shared" si="6"/>
        <v>-39954864</v>
      </c>
      <c r="X60" s="67">
        <f t="shared" si="6"/>
        <v>-18643986</v>
      </c>
      <c r="Y60" s="67">
        <f t="shared" si="6"/>
        <v>-21310878</v>
      </c>
      <c r="Z60" s="68">
        <f>+IF(X60&lt;&gt;0,+(Y60/X60)*100,0)</f>
        <v>114.30430166596348</v>
      </c>
      <c r="AA60" s="65">
        <f>SUM(AA57:AA59)</f>
        <v>-18643986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63867315</v>
      </c>
      <c r="D7" s="20"/>
      <c r="E7" s="21">
        <v>101533460</v>
      </c>
      <c r="F7" s="22">
        <v>82228007</v>
      </c>
      <c r="G7" s="22">
        <v>5903321</v>
      </c>
      <c r="H7" s="22">
        <v>9528211</v>
      </c>
      <c r="I7" s="22">
        <v>5828059</v>
      </c>
      <c r="J7" s="22">
        <v>21259591</v>
      </c>
      <c r="K7" s="22">
        <v>2370187</v>
      </c>
      <c r="L7" s="22">
        <v>5177736</v>
      </c>
      <c r="M7" s="22">
        <v>4031688</v>
      </c>
      <c r="N7" s="22">
        <v>11579611</v>
      </c>
      <c r="O7" s="22">
        <v>5192178</v>
      </c>
      <c r="P7" s="22">
        <v>6523220</v>
      </c>
      <c r="Q7" s="22">
        <v>5226364</v>
      </c>
      <c r="R7" s="22">
        <v>16941762</v>
      </c>
      <c r="S7" s="22">
        <v>2957799</v>
      </c>
      <c r="T7" s="22">
        <v>6588314</v>
      </c>
      <c r="U7" s="22">
        <v>4299452</v>
      </c>
      <c r="V7" s="22">
        <v>13845565</v>
      </c>
      <c r="W7" s="22">
        <v>63626529</v>
      </c>
      <c r="X7" s="22">
        <v>82228007</v>
      </c>
      <c r="Y7" s="22">
        <v>-18601478</v>
      </c>
      <c r="Z7" s="23">
        <v>-22.621827621335878</v>
      </c>
      <c r="AA7" s="20">
        <v>82228007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41037851</v>
      </c>
      <c r="D13" s="20"/>
      <c r="E13" s="21">
        <v>34851382</v>
      </c>
      <c r="F13" s="22">
        <v>34851382</v>
      </c>
      <c r="G13" s="22">
        <v>3953989</v>
      </c>
      <c r="H13" s="22">
        <v>4053830</v>
      </c>
      <c r="I13" s="22">
        <v>3942103</v>
      </c>
      <c r="J13" s="22">
        <v>11949922</v>
      </c>
      <c r="K13" s="22">
        <v>10074335</v>
      </c>
      <c r="L13" s="22">
        <v>671839</v>
      </c>
      <c r="M13" s="22">
        <v>5587181</v>
      </c>
      <c r="N13" s="22">
        <v>16333355</v>
      </c>
      <c r="O13" s="22">
        <v>4573705</v>
      </c>
      <c r="P13" s="22">
        <v>5344166</v>
      </c>
      <c r="Q13" s="22">
        <v>5345841</v>
      </c>
      <c r="R13" s="22">
        <v>15263712</v>
      </c>
      <c r="S13" s="22">
        <v>5176727</v>
      </c>
      <c r="T13" s="22">
        <v>5471393</v>
      </c>
      <c r="U13" s="22">
        <v>5032854</v>
      </c>
      <c r="V13" s="22">
        <v>15680974</v>
      </c>
      <c r="W13" s="22">
        <v>59227963</v>
      </c>
      <c r="X13" s="22">
        <v>34851382</v>
      </c>
      <c r="Y13" s="22">
        <v>24376581</v>
      </c>
      <c r="Z13" s="23">
        <v>69.944374085366263</v>
      </c>
      <c r="AA13" s="20">
        <v>34851382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7391000</v>
      </c>
      <c r="D26" s="20"/>
      <c r="E26" s="21">
        <v>7908000</v>
      </c>
      <c r="F26" s="22">
        <v>13665000</v>
      </c>
      <c r="G26" s="22"/>
      <c r="H26" s="22">
        <v>324393</v>
      </c>
      <c r="I26" s="22">
        <v>36590</v>
      </c>
      <c r="J26" s="22">
        <v>360983</v>
      </c>
      <c r="K26" s="22">
        <v>742619</v>
      </c>
      <c r="L26" s="22">
        <v>374289</v>
      </c>
      <c r="M26" s="22">
        <v>371804</v>
      </c>
      <c r="N26" s="22">
        <v>1488712</v>
      </c>
      <c r="O26" s="22">
        <v>371367</v>
      </c>
      <c r="P26" s="22">
        <v>362003</v>
      </c>
      <c r="Q26" s="22">
        <v>300633</v>
      </c>
      <c r="R26" s="22">
        <v>1034003</v>
      </c>
      <c r="S26" s="22">
        <v>358301</v>
      </c>
      <c r="T26" s="22">
        <v>717393</v>
      </c>
      <c r="U26" s="22">
        <v>3180606</v>
      </c>
      <c r="V26" s="22">
        <v>4256300</v>
      </c>
      <c r="W26" s="22">
        <v>7139998</v>
      </c>
      <c r="X26" s="22">
        <v>13665000</v>
      </c>
      <c r="Y26" s="22">
        <v>-6525002</v>
      </c>
      <c r="Z26" s="23">
        <v>-47.749740212221006</v>
      </c>
      <c r="AA26" s="20">
        <v>13665000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112296166</v>
      </c>
      <c r="D33" s="29">
        <f t="shared" ref="D33:Y33" si="0">SUM(D6:D32)</f>
        <v>0</v>
      </c>
      <c r="E33" s="30">
        <f t="shared" si="0"/>
        <v>144292842</v>
      </c>
      <c r="F33" s="31">
        <f t="shared" si="0"/>
        <v>130744389</v>
      </c>
      <c r="G33" s="31">
        <f t="shared" si="0"/>
        <v>9857310</v>
      </c>
      <c r="H33" s="31">
        <f t="shared" si="0"/>
        <v>13906434</v>
      </c>
      <c r="I33" s="31">
        <f t="shared" si="0"/>
        <v>9806752</v>
      </c>
      <c r="J33" s="31">
        <f t="shared" si="0"/>
        <v>33570496</v>
      </c>
      <c r="K33" s="31">
        <f t="shared" si="0"/>
        <v>13187141</v>
      </c>
      <c r="L33" s="31">
        <f t="shared" si="0"/>
        <v>6223864</v>
      </c>
      <c r="M33" s="31">
        <f t="shared" si="0"/>
        <v>9990673</v>
      </c>
      <c r="N33" s="31">
        <f t="shared" si="0"/>
        <v>29401678</v>
      </c>
      <c r="O33" s="31">
        <f t="shared" si="0"/>
        <v>10137250</v>
      </c>
      <c r="P33" s="31">
        <f t="shared" si="0"/>
        <v>12229389</v>
      </c>
      <c r="Q33" s="31">
        <f t="shared" si="0"/>
        <v>10872838</v>
      </c>
      <c r="R33" s="31">
        <f t="shared" si="0"/>
        <v>33239477</v>
      </c>
      <c r="S33" s="31">
        <f t="shared" si="0"/>
        <v>8492827</v>
      </c>
      <c r="T33" s="31">
        <f t="shared" si="0"/>
        <v>12777100</v>
      </c>
      <c r="U33" s="31">
        <f t="shared" si="0"/>
        <v>12512912</v>
      </c>
      <c r="V33" s="31">
        <f t="shared" si="0"/>
        <v>33782839</v>
      </c>
      <c r="W33" s="31">
        <f t="shared" si="0"/>
        <v>129994490</v>
      </c>
      <c r="X33" s="31">
        <f t="shared" si="0"/>
        <v>130744389</v>
      </c>
      <c r="Y33" s="31">
        <f t="shared" si="0"/>
        <v>-749899</v>
      </c>
      <c r="Z33" s="32">
        <f>+IF(X33&lt;&gt;0,+(Y33/X33)*100,0)</f>
        <v>-0.57356113385485319</v>
      </c>
      <c r="AA33" s="29">
        <f>SUM(AA6:AA32)</f>
        <v>130744389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110258184</v>
      </c>
      <c r="D35" s="20"/>
      <c r="E35" s="21">
        <v>122630748</v>
      </c>
      <c r="F35" s="22">
        <v>118404632</v>
      </c>
      <c r="G35" s="22"/>
      <c r="H35" s="22">
        <v>18876216</v>
      </c>
      <c r="I35" s="22"/>
      <c r="J35" s="22">
        <v>18876216</v>
      </c>
      <c r="K35" s="22">
        <v>20361437</v>
      </c>
      <c r="L35" s="22">
        <v>15773326</v>
      </c>
      <c r="M35" s="22">
        <v>10055698</v>
      </c>
      <c r="N35" s="22">
        <v>46190461</v>
      </c>
      <c r="O35" s="22">
        <v>11292515</v>
      </c>
      <c r="P35" s="22">
        <v>10034775</v>
      </c>
      <c r="Q35" s="22">
        <v>10569819</v>
      </c>
      <c r="R35" s="22">
        <v>31897109</v>
      </c>
      <c r="S35" s="22">
        <v>10046429</v>
      </c>
      <c r="T35" s="22">
        <v>10996676</v>
      </c>
      <c r="U35" s="22">
        <v>9937524</v>
      </c>
      <c r="V35" s="22">
        <v>30980629</v>
      </c>
      <c r="W35" s="22">
        <v>127944415</v>
      </c>
      <c r="X35" s="22">
        <v>118404632</v>
      </c>
      <c r="Y35" s="22">
        <v>9539783</v>
      </c>
      <c r="Z35" s="23">
        <v>8.0569339550837835</v>
      </c>
      <c r="AA35" s="20">
        <v>118404632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100904897</v>
      </c>
      <c r="D38" s="20"/>
      <c r="E38" s="21">
        <v>45168032</v>
      </c>
      <c r="F38" s="22">
        <v>72478041</v>
      </c>
      <c r="G38" s="22">
        <v>1994541</v>
      </c>
      <c r="H38" s="22">
        <v>4010642</v>
      </c>
      <c r="I38" s="22">
        <v>2982058</v>
      </c>
      <c r="J38" s="22">
        <v>8987241</v>
      </c>
      <c r="K38" s="22">
        <v>21503</v>
      </c>
      <c r="L38" s="22">
        <v>2363260</v>
      </c>
      <c r="M38" s="22">
        <v>3274566</v>
      </c>
      <c r="N38" s="22">
        <v>5659329</v>
      </c>
      <c r="O38" s="22"/>
      <c r="P38" s="22">
        <v>1350850</v>
      </c>
      <c r="Q38" s="22">
        <v>534014</v>
      </c>
      <c r="R38" s="22">
        <v>1884864</v>
      </c>
      <c r="S38" s="22">
        <v>178</v>
      </c>
      <c r="T38" s="22">
        <v>8038809</v>
      </c>
      <c r="U38" s="22">
        <v>2365682</v>
      </c>
      <c r="V38" s="22">
        <v>10404669</v>
      </c>
      <c r="W38" s="22">
        <v>26936103</v>
      </c>
      <c r="X38" s="22">
        <v>72478041</v>
      </c>
      <c r="Y38" s="22">
        <v>-45541938</v>
      </c>
      <c r="Z38" s="23">
        <v>-62.835497995868849</v>
      </c>
      <c r="AA38" s="20">
        <v>72478041</v>
      </c>
    </row>
    <row r="39" spans="1:27" x14ac:dyDescent="0.25">
      <c r="A39" s="19" t="s">
        <v>65</v>
      </c>
      <c r="B39" s="15" t="s">
        <v>32</v>
      </c>
      <c r="C39" s="20">
        <v>55413607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69375599</v>
      </c>
      <c r="D40" s="20"/>
      <c r="E40" s="21">
        <v>65527606</v>
      </c>
      <c r="F40" s="22">
        <v>65527606</v>
      </c>
      <c r="G40" s="22">
        <v>5028405</v>
      </c>
      <c r="H40" s="22">
        <v>5620579</v>
      </c>
      <c r="I40" s="22">
        <v>5028405</v>
      </c>
      <c r="J40" s="22">
        <v>15677389</v>
      </c>
      <c r="K40" s="22">
        <v>5028405</v>
      </c>
      <c r="L40" s="22">
        <v>5620579</v>
      </c>
      <c r="M40" s="22">
        <v>5620579</v>
      </c>
      <c r="N40" s="22">
        <v>16269563</v>
      </c>
      <c r="O40" s="22">
        <v>-2729305</v>
      </c>
      <c r="P40" s="22">
        <v>4173950</v>
      </c>
      <c r="Q40" s="22">
        <v>4173950</v>
      </c>
      <c r="R40" s="22">
        <v>5618595</v>
      </c>
      <c r="S40" s="22">
        <v>4173950</v>
      </c>
      <c r="T40" s="22"/>
      <c r="U40" s="22">
        <v>4173950</v>
      </c>
      <c r="V40" s="22">
        <v>8347900</v>
      </c>
      <c r="W40" s="22">
        <v>45913447</v>
      </c>
      <c r="X40" s="22">
        <v>65527606</v>
      </c>
      <c r="Y40" s="22">
        <v>-19614159</v>
      </c>
      <c r="Z40" s="23">
        <v>-29.93266532581703</v>
      </c>
      <c r="AA40" s="20">
        <v>65527606</v>
      </c>
    </row>
    <row r="41" spans="1:27" x14ac:dyDescent="0.25">
      <c r="A41" s="19" t="s">
        <v>40</v>
      </c>
      <c r="B41" s="15" t="s">
        <v>32</v>
      </c>
      <c r="C41" s="20">
        <v>168014</v>
      </c>
      <c r="D41" s="20"/>
      <c r="E41" s="21"/>
      <c r="F41" s="22">
        <v>153044</v>
      </c>
      <c r="G41" s="22">
        <v>3250</v>
      </c>
      <c r="H41" s="22">
        <v>23803</v>
      </c>
      <c r="I41" s="22">
        <v>23592</v>
      </c>
      <c r="J41" s="22">
        <v>50645</v>
      </c>
      <c r="K41" s="22">
        <v>15044</v>
      </c>
      <c r="L41" s="22">
        <v>23567</v>
      </c>
      <c r="M41" s="22">
        <v>13439</v>
      </c>
      <c r="N41" s="22">
        <v>52050</v>
      </c>
      <c r="O41" s="22">
        <v>44937</v>
      </c>
      <c r="P41" s="22">
        <v>19116</v>
      </c>
      <c r="Q41" s="22">
        <v>26404</v>
      </c>
      <c r="R41" s="22">
        <v>90457</v>
      </c>
      <c r="S41" s="22">
        <v>44335</v>
      </c>
      <c r="T41" s="22">
        <v>9873</v>
      </c>
      <c r="U41" s="22">
        <v>17256</v>
      </c>
      <c r="V41" s="22">
        <v>71464</v>
      </c>
      <c r="W41" s="22">
        <v>264616</v>
      </c>
      <c r="X41" s="22">
        <v>153044</v>
      </c>
      <c r="Y41" s="22">
        <v>111572</v>
      </c>
      <c r="Z41" s="23">
        <v>72.901910561668544</v>
      </c>
      <c r="AA41" s="20">
        <v>153044</v>
      </c>
    </row>
    <row r="42" spans="1:27" x14ac:dyDescent="0.25">
      <c r="A42" s="19" t="s">
        <v>67</v>
      </c>
      <c r="B42" s="15" t="s">
        <v>32</v>
      </c>
      <c r="C42" s="20">
        <v>139254525</v>
      </c>
      <c r="D42" s="20"/>
      <c r="E42" s="21">
        <v>58334686</v>
      </c>
      <c r="F42" s="22">
        <v>62907844</v>
      </c>
      <c r="G42" s="22">
        <v>2371609</v>
      </c>
      <c r="H42" s="22">
        <v>3234771</v>
      </c>
      <c r="I42" s="22">
        <v>153302</v>
      </c>
      <c r="J42" s="22">
        <v>5759682</v>
      </c>
      <c r="K42" s="22">
        <v>1852567</v>
      </c>
      <c r="L42" s="22">
        <v>2645833</v>
      </c>
      <c r="M42" s="22">
        <v>8731257</v>
      </c>
      <c r="N42" s="22">
        <v>13229657</v>
      </c>
      <c r="O42" s="22">
        <v>11070854</v>
      </c>
      <c r="P42" s="22">
        <v>7575222</v>
      </c>
      <c r="Q42" s="22">
        <v>31441227</v>
      </c>
      <c r="R42" s="22">
        <v>50087303</v>
      </c>
      <c r="S42" s="22">
        <v>2498239</v>
      </c>
      <c r="T42" s="22">
        <v>6121973</v>
      </c>
      <c r="U42" s="22">
        <v>22789405</v>
      </c>
      <c r="V42" s="22">
        <v>31409617</v>
      </c>
      <c r="W42" s="22">
        <v>100486259</v>
      </c>
      <c r="X42" s="22">
        <v>62907844</v>
      </c>
      <c r="Y42" s="22">
        <v>37578415</v>
      </c>
      <c r="Z42" s="23">
        <v>59.735658720079485</v>
      </c>
      <c r="AA42" s="20">
        <v>62907844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57517012</v>
      </c>
      <c r="D45" s="20"/>
      <c r="E45" s="21">
        <v>31515876</v>
      </c>
      <c r="F45" s="22">
        <v>33441816</v>
      </c>
      <c r="G45" s="22">
        <v>3802679</v>
      </c>
      <c r="H45" s="22">
        <v>6097887</v>
      </c>
      <c r="I45" s="22">
        <v>2720549</v>
      </c>
      <c r="J45" s="22">
        <v>12621115</v>
      </c>
      <c r="K45" s="22">
        <v>4256062</v>
      </c>
      <c r="L45" s="22">
        <v>5024728</v>
      </c>
      <c r="M45" s="22">
        <v>3085368</v>
      </c>
      <c r="N45" s="22">
        <v>12366158</v>
      </c>
      <c r="O45" s="22">
        <v>4788059</v>
      </c>
      <c r="P45" s="22">
        <v>1843517</v>
      </c>
      <c r="Q45" s="22">
        <v>5538058</v>
      </c>
      <c r="R45" s="22">
        <v>12169634</v>
      </c>
      <c r="S45" s="22">
        <v>1620891</v>
      </c>
      <c r="T45" s="22">
        <v>2969959</v>
      </c>
      <c r="U45" s="22">
        <v>6337966</v>
      </c>
      <c r="V45" s="22">
        <v>10928816</v>
      </c>
      <c r="W45" s="22">
        <v>48085723</v>
      </c>
      <c r="X45" s="22">
        <v>33441816</v>
      </c>
      <c r="Y45" s="22">
        <v>14643907</v>
      </c>
      <c r="Z45" s="23">
        <v>43.789209892190065</v>
      </c>
      <c r="AA45" s="20">
        <v>33441816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532891838</v>
      </c>
      <c r="D48" s="29">
        <f t="shared" ref="D48:Y48" si="1">SUM(D35:D47)</f>
        <v>0</v>
      </c>
      <c r="E48" s="30">
        <f t="shared" si="1"/>
        <v>323176948</v>
      </c>
      <c r="F48" s="31">
        <f t="shared" si="1"/>
        <v>352912983</v>
      </c>
      <c r="G48" s="31">
        <f t="shared" si="1"/>
        <v>13200484</v>
      </c>
      <c r="H48" s="31">
        <f t="shared" si="1"/>
        <v>37863898</v>
      </c>
      <c r="I48" s="31">
        <f t="shared" si="1"/>
        <v>10907906</v>
      </c>
      <c r="J48" s="31">
        <f t="shared" si="1"/>
        <v>61972288</v>
      </c>
      <c r="K48" s="31">
        <f t="shared" si="1"/>
        <v>31535018</v>
      </c>
      <c r="L48" s="31">
        <f t="shared" si="1"/>
        <v>31451293</v>
      </c>
      <c r="M48" s="31">
        <f t="shared" si="1"/>
        <v>30780907</v>
      </c>
      <c r="N48" s="31">
        <f t="shared" si="1"/>
        <v>93767218</v>
      </c>
      <c r="O48" s="31">
        <f t="shared" si="1"/>
        <v>24467060</v>
      </c>
      <c r="P48" s="31">
        <f t="shared" si="1"/>
        <v>24997430</v>
      </c>
      <c r="Q48" s="31">
        <f t="shared" si="1"/>
        <v>52283472</v>
      </c>
      <c r="R48" s="31">
        <f t="shared" si="1"/>
        <v>101747962</v>
      </c>
      <c r="S48" s="31">
        <f t="shared" si="1"/>
        <v>18384022</v>
      </c>
      <c r="T48" s="31">
        <f t="shared" si="1"/>
        <v>28137290</v>
      </c>
      <c r="U48" s="31">
        <f t="shared" si="1"/>
        <v>45621783</v>
      </c>
      <c r="V48" s="31">
        <f t="shared" si="1"/>
        <v>92143095</v>
      </c>
      <c r="W48" s="31">
        <f t="shared" si="1"/>
        <v>349630563</v>
      </c>
      <c r="X48" s="31">
        <f t="shared" si="1"/>
        <v>352912983</v>
      </c>
      <c r="Y48" s="31">
        <f t="shared" si="1"/>
        <v>-3282420</v>
      </c>
      <c r="Z48" s="32">
        <f>+IF(X48&lt;&gt;0,+(Y48/X48)*100,0)</f>
        <v>-0.93009329724772405</v>
      </c>
      <c r="AA48" s="29">
        <f>SUM(AA35:AA47)</f>
        <v>352912983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-420595672</v>
      </c>
      <c r="D49" s="39">
        <f t="shared" si="2"/>
        <v>0</v>
      </c>
      <c r="E49" s="40">
        <f t="shared" si="2"/>
        <v>-178884106</v>
      </c>
      <c r="F49" s="41">
        <f t="shared" si="2"/>
        <v>-222168594</v>
      </c>
      <c r="G49" s="41">
        <f t="shared" si="2"/>
        <v>-3343174</v>
      </c>
      <c r="H49" s="41">
        <f t="shared" si="2"/>
        <v>-23957464</v>
      </c>
      <c r="I49" s="41">
        <f t="shared" si="2"/>
        <v>-1101154</v>
      </c>
      <c r="J49" s="41">
        <f t="shared" si="2"/>
        <v>-28401792</v>
      </c>
      <c r="K49" s="41">
        <f t="shared" si="2"/>
        <v>-18347877</v>
      </c>
      <c r="L49" s="41">
        <f t="shared" si="2"/>
        <v>-25227429</v>
      </c>
      <c r="M49" s="41">
        <f t="shared" si="2"/>
        <v>-20790234</v>
      </c>
      <c r="N49" s="41">
        <f t="shared" si="2"/>
        <v>-64365540</v>
      </c>
      <c r="O49" s="41">
        <f t="shared" si="2"/>
        <v>-14329810</v>
      </c>
      <c r="P49" s="41">
        <f t="shared" si="2"/>
        <v>-12768041</v>
      </c>
      <c r="Q49" s="41">
        <f t="shared" si="2"/>
        <v>-41410634</v>
      </c>
      <c r="R49" s="41">
        <f t="shared" si="2"/>
        <v>-68508485</v>
      </c>
      <c r="S49" s="41">
        <f t="shared" si="2"/>
        <v>-9891195</v>
      </c>
      <c r="T49" s="41">
        <f t="shared" si="2"/>
        <v>-15360190</v>
      </c>
      <c r="U49" s="41">
        <f t="shared" si="2"/>
        <v>-33108871</v>
      </c>
      <c r="V49" s="41">
        <f t="shared" si="2"/>
        <v>-58360256</v>
      </c>
      <c r="W49" s="41">
        <f t="shared" si="2"/>
        <v>-219636073</v>
      </c>
      <c r="X49" s="41">
        <f t="shared" si="2"/>
        <v>-222168594</v>
      </c>
      <c r="Y49" s="41">
        <f t="shared" si="2"/>
        <v>2532521</v>
      </c>
      <c r="Z49" s="42">
        <f>+IF(X49&lt;&gt;0,+(Y49/X49)*100,0)</f>
        <v>-1.1399095409497888</v>
      </c>
      <c r="AA49" s="39">
        <f>+AA33-AA48</f>
        <v>-222168594</v>
      </c>
    </row>
    <row r="50" spans="1:27" x14ac:dyDescent="0.25">
      <c r="A50" s="43" t="s">
        <v>75</v>
      </c>
      <c r="B50" s="15" t="s">
        <v>32</v>
      </c>
      <c r="C50" s="20">
        <v>256722122</v>
      </c>
      <c r="D50" s="20"/>
      <c r="E50" s="21">
        <v>301278000</v>
      </c>
      <c r="F50" s="22">
        <v>269137000</v>
      </c>
      <c r="G50" s="22">
        <v>29379066</v>
      </c>
      <c r="H50" s="22">
        <v>8084897</v>
      </c>
      <c r="I50" s="22">
        <v>19026389</v>
      </c>
      <c r="J50" s="22">
        <v>56490352</v>
      </c>
      <c r="K50" s="22">
        <v>1923203</v>
      </c>
      <c r="L50" s="22">
        <v>13200012</v>
      </c>
      <c r="M50" s="22">
        <v>29388937</v>
      </c>
      <c r="N50" s="22">
        <v>44512152</v>
      </c>
      <c r="O50" s="22">
        <v>4762026</v>
      </c>
      <c r="P50" s="22">
        <v>8579500</v>
      </c>
      <c r="Q50" s="22">
        <v>18110381</v>
      </c>
      <c r="R50" s="22">
        <v>31451907</v>
      </c>
      <c r="S50" s="22">
        <v>31379720</v>
      </c>
      <c r="T50" s="22">
        <v>13540648</v>
      </c>
      <c r="U50" s="22">
        <v>87274104</v>
      </c>
      <c r="V50" s="22">
        <v>132194472</v>
      </c>
      <c r="W50" s="22">
        <v>264648883</v>
      </c>
      <c r="X50" s="22">
        <v>269137000</v>
      </c>
      <c r="Y50" s="22">
        <v>-4488117</v>
      </c>
      <c r="Z50" s="23">
        <v>-1.6675956854687388</v>
      </c>
      <c r="AA50" s="20">
        <v>269137000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-163873550</v>
      </c>
      <c r="D52" s="48">
        <f t="shared" si="3"/>
        <v>0</v>
      </c>
      <c r="E52" s="49">
        <f t="shared" si="3"/>
        <v>122393894</v>
      </c>
      <c r="F52" s="50">
        <f t="shared" si="3"/>
        <v>46968406</v>
      </c>
      <c r="G52" s="50">
        <f t="shared" si="3"/>
        <v>26035892</v>
      </c>
      <c r="H52" s="50">
        <f t="shared" si="3"/>
        <v>-15872567</v>
      </c>
      <c r="I52" s="50">
        <f t="shared" si="3"/>
        <v>17925235</v>
      </c>
      <c r="J52" s="50">
        <f t="shared" si="3"/>
        <v>28088560</v>
      </c>
      <c r="K52" s="50">
        <f t="shared" si="3"/>
        <v>-16424674</v>
      </c>
      <c r="L52" s="50">
        <f t="shared" si="3"/>
        <v>-12027417</v>
      </c>
      <c r="M52" s="50">
        <f t="shared" si="3"/>
        <v>8598703</v>
      </c>
      <c r="N52" s="50">
        <f t="shared" si="3"/>
        <v>-19853388</v>
      </c>
      <c r="O52" s="50">
        <f t="shared" si="3"/>
        <v>-9567784</v>
      </c>
      <c r="P52" s="50">
        <f t="shared" si="3"/>
        <v>-4188541</v>
      </c>
      <c r="Q52" s="50">
        <f t="shared" si="3"/>
        <v>-23300253</v>
      </c>
      <c r="R52" s="50">
        <f t="shared" si="3"/>
        <v>-37056578</v>
      </c>
      <c r="S52" s="50">
        <f t="shared" si="3"/>
        <v>21488525</v>
      </c>
      <c r="T52" s="50">
        <f t="shared" si="3"/>
        <v>-1819542</v>
      </c>
      <c r="U52" s="50">
        <f t="shared" si="3"/>
        <v>54165233</v>
      </c>
      <c r="V52" s="50">
        <f t="shared" si="3"/>
        <v>73834216</v>
      </c>
      <c r="W52" s="50">
        <f t="shared" si="3"/>
        <v>45012810</v>
      </c>
      <c r="X52" s="50">
        <f t="shared" si="3"/>
        <v>46968406</v>
      </c>
      <c r="Y52" s="50">
        <f t="shared" si="3"/>
        <v>-1955596</v>
      </c>
      <c r="Z52" s="51">
        <f>+IF(X52&lt;&gt;0,+(Y52/X52)*100,0)</f>
        <v>-4.1636414060975371</v>
      </c>
      <c r="AA52" s="48">
        <f>SUM(AA49:AA51)</f>
        <v>46968406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-163873550</v>
      </c>
      <c r="D54" s="54">
        <f>+D52-D53</f>
        <v>0</v>
      </c>
      <c r="E54" s="55">
        <f t="shared" si="4"/>
        <v>122393894</v>
      </c>
      <c r="F54" s="56">
        <f t="shared" si="4"/>
        <v>46968406</v>
      </c>
      <c r="G54" s="56">
        <f t="shared" si="4"/>
        <v>26035892</v>
      </c>
      <c r="H54" s="56">
        <f t="shared" si="4"/>
        <v>-15872567</v>
      </c>
      <c r="I54" s="56">
        <f t="shared" si="4"/>
        <v>17925235</v>
      </c>
      <c r="J54" s="56">
        <f t="shared" si="4"/>
        <v>28088560</v>
      </c>
      <c r="K54" s="56">
        <f t="shared" si="4"/>
        <v>-16424674</v>
      </c>
      <c r="L54" s="56">
        <f t="shared" si="4"/>
        <v>-12027417</v>
      </c>
      <c r="M54" s="56">
        <f t="shared" si="4"/>
        <v>8598703</v>
      </c>
      <c r="N54" s="56">
        <f t="shared" si="4"/>
        <v>-19853388</v>
      </c>
      <c r="O54" s="56">
        <f t="shared" si="4"/>
        <v>-9567784</v>
      </c>
      <c r="P54" s="56">
        <f t="shared" si="4"/>
        <v>-4188541</v>
      </c>
      <c r="Q54" s="56">
        <f t="shared" si="4"/>
        <v>-23300253</v>
      </c>
      <c r="R54" s="56">
        <f t="shared" si="4"/>
        <v>-37056578</v>
      </c>
      <c r="S54" s="56">
        <f t="shared" si="4"/>
        <v>21488525</v>
      </c>
      <c r="T54" s="56">
        <f t="shared" si="4"/>
        <v>-1819542</v>
      </c>
      <c r="U54" s="56">
        <f t="shared" si="4"/>
        <v>54165233</v>
      </c>
      <c r="V54" s="56">
        <f t="shared" si="4"/>
        <v>73834216</v>
      </c>
      <c r="W54" s="56">
        <f t="shared" si="4"/>
        <v>45012810</v>
      </c>
      <c r="X54" s="56">
        <f t="shared" si="4"/>
        <v>46968406</v>
      </c>
      <c r="Y54" s="56">
        <f t="shared" si="4"/>
        <v>-1955596</v>
      </c>
      <c r="Z54" s="57">
        <f>+IF(X54&lt;&gt;0,+(Y54/X54)*100,0)</f>
        <v>-4.1636414060975371</v>
      </c>
      <c r="AA54" s="54">
        <f>+AA52-AA53</f>
        <v>46968406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-163873550</v>
      </c>
      <c r="D57" s="48">
        <f>SUM(D54:D56)</f>
        <v>0</v>
      </c>
      <c r="E57" s="49">
        <f t="shared" si="5"/>
        <v>122393894</v>
      </c>
      <c r="F57" s="50">
        <f t="shared" si="5"/>
        <v>46968406</v>
      </c>
      <c r="G57" s="50">
        <f t="shared" si="5"/>
        <v>26035892</v>
      </c>
      <c r="H57" s="50">
        <f t="shared" si="5"/>
        <v>-15872567</v>
      </c>
      <c r="I57" s="50">
        <f t="shared" si="5"/>
        <v>17925235</v>
      </c>
      <c r="J57" s="50">
        <f t="shared" si="5"/>
        <v>28088560</v>
      </c>
      <c r="K57" s="50">
        <f t="shared" si="5"/>
        <v>-16424674</v>
      </c>
      <c r="L57" s="50">
        <f t="shared" si="5"/>
        <v>-12027417</v>
      </c>
      <c r="M57" s="50">
        <f t="shared" si="5"/>
        <v>8598703</v>
      </c>
      <c r="N57" s="50">
        <f t="shared" si="5"/>
        <v>-19853388</v>
      </c>
      <c r="O57" s="50">
        <f t="shared" si="5"/>
        <v>-9567784</v>
      </c>
      <c r="P57" s="50">
        <f t="shared" si="5"/>
        <v>-4188541</v>
      </c>
      <c r="Q57" s="50">
        <f t="shared" si="5"/>
        <v>-23300253</v>
      </c>
      <c r="R57" s="50">
        <f t="shared" si="5"/>
        <v>-37056578</v>
      </c>
      <c r="S57" s="50">
        <f t="shared" si="5"/>
        <v>21488525</v>
      </c>
      <c r="T57" s="50">
        <f t="shared" si="5"/>
        <v>-1819542</v>
      </c>
      <c r="U57" s="50">
        <f t="shared" si="5"/>
        <v>54165233</v>
      </c>
      <c r="V57" s="50">
        <f t="shared" si="5"/>
        <v>73834216</v>
      </c>
      <c r="W57" s="50">
        <f t="shared" si="5"/>
        <v>45012810</v>
      </c>
      <c r="X57" s="50">
        <f t="shared" si="5"/>
        <v>46968406</v>
      </c>
      <c r="Y57" s="50">
        <f t="shared" si="5"/>
        <v>-1955596</v>
      </c>
      <c r="Z57" s="51">
        <f>+IF(X57&lt;&gt;0,+(Y57/X57)*100,0)</f>
        <v>-4.1636414060975371</v>
      </c>
      <c r="AA57" s="48">
        <f>SUM(AA54:AA56)</f>
        <v>46968406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-163873550</v>
      </c>
      <c r="D60" s="65">
        <f>SUM(D57:D59)</f>
        <v>0</v>
      </c>
      <c r="E60" s="66">
        <f t="shared" si="6"/>
        <v>122393894</v>
      </c>
      <c r="F60" s="67">
        <f t="shared" si="6"/>
        <v>46968406</v>
      </c>
      <c r="G60" s="67">
        <f t="shared" si="6"/>
        <v>26035892</v>
      </c>
      <c r="H60" s="67">
        <f t="shared" si="6"/>
        <v>-15872567</v>
      </c>
      <c r="I60" s="67">
        <f t="shared" si="6"/>
        <v>17925235</v>
      </c>
      <c r="J60" s="67">
        <f t="shared" si="6"/>
        <v>28088560</v>
      </c>
      <c r="K60" s="67">
        <f t="shared" si="6"/>
        <v>-16424674</v>
      </c>
      <c r="L60" s="67">
        <f t="shared" si="6"/>
        <v>-12027417</v>
      </c>
      <c r="M60" s="67">
        <f t="shared" si="6"/>
        <v>8598703</v>
      </c>
      <c r="N60" s="67">
        <f t="shared" si="6"/>
        <v>-19853388</v>
      </c>
      <c r="O60" s="67">
        <f t="shared" si="6"/>
        <v>-9567784</v>
      </c>
      <c r="P60" s="67">
        <f t="shared" si="6"/>
        <v>-4188541</v>
      </c>
      <c r="Q60" s="67">
        <f t="shared" si="6"/>
        <v>-23300253</v>
      </c>
      <c r="R60" s="67">
        <f t="shared" si="6"/>
        <v>-37056578</v>
      </c>
      <c r="S60" s="67">
        <f t="shared" si="6"/>
        <v>21488525</v>
      </c>
      <c r="T60" s="67">
        <f t="shared" si="6"/>
        <v>-1819542</v>
      </c>
      <c r="U60" s="67">
        <f t="shared" si="6"/>
        <v>54165233</v>
      </c>
      <c r="V60" s="67">
        <f t="shared" si="6"/>
        <v>73834216</v>
      </c>
      <c r="W60" s="67">
        <f t="shared" si="6"/>
        <v>45012810</v>
      </c>
      <c r="X60" s="67">
        <f t="shared" si="6"/>
        <v>46968406</v>
      </c>
      <c r="Y60" s="67">
        <f t="shared" si="6"/>
        <v>-1955596</v>
      </c>
      <c r="Z60" s="68">
        <f>+IF(X60&lt;&gt;0,+(Y60/X60)*100,0)</f>
        <v>-4.1636414060975371</v>
      </c>
      <c r="AA60" s="65">
        <f>SUM(AA57:AA59)</f>
        <v>46968406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224904383</v>
      </c>
      <c r="D7" s="20"/>
      <c r="E7" s="21">
        <v>237039674</v>
      </c>
      <c r="F7" s="22">
        <v>237165654</v>
      </c>
      <c r="G7" s="22">
        <v>19032750</v>
      </c>
      <c r="H7" s="22">
        <v>19961299</v>
      </c>
      <c r="I7" s="22">
        <v>20435998</v>
      </c>
      <c r="J7" s="22">
        <v>59430047</v>
      </c>
      <c r="K7" s="22">
        <v>19290341</v>
      </c>
      <c r="L7" s="22">
        <v>19223211</v>
      </c>
      <c r="M7" s="22">
        <v>20236607</v>
      </c>
      <c r="N7" s="22">
        <v>58750159</v>
      </c>
      <c r="O7" s="22">
        <v>20223973</v>
      </c>
      <c r="P7" s="22">
        <v>19996203</v>
      </c>
      <c r="Q7" s="22">
        <v>18847767</v>
      </c>
      <c r="R7" s="22">
        <v>59067943</v>
      </c>
      <c r="S7" s="22">
        <v>18936739</v>
      </c>
      <c r="T7" s="22">
        <v>20694162</v>
      </c>
      <c r="U7" s="22">
        <v>19349325</v>
      </c>
      <c r="V7" s="22">
        <v>58980226</v>
      </c>
      <c r="W7" s="22">
        <v>236228375</v>
      </c>
      <c r="X7" s="22">
        <v>237165654</v>
      </c>
      <c r="Y7" s="22">
        <v>-937279</v>
      </c>
      <c r="Z7" s="23">
        <v>-0.3952001414167669</v>
      </c>
      <c r="AA7" s="20">
        <v>237165654</v>
      </c>
    </row>
    <row r="8" spans="1:27" x14ac:dyDescent="0.25">
      <c r="A8" s="19" t="s">
        <v>36</v>
      </c>
      <c r="B8" s="15" t="s">
        <v>32</v>
      </c>
      <c r="C8" s="20">
        <v>39660</v>
      </c>
      <c r="D8" s="20"/>
      <c r="E8" s="21"/>
      <c r="F8" s="22"/>
      <c r="G8" s="22">
        <v>9213</v>
      </c>
      <c r="H8" s="22">
        <v>8227</v>
      </c>
      <c r="I8" s="22">
        <v>7104</v>
      </c>
      <c r="J8" s="22">
        <v>24544</v>
      </c>
      <c r="K8" s="22">
        <v>6378</v>
      </c>
      <c r="L8" s="22">
        <v>4961</v>
      </c>
      <c r="M8" s="22">
        <v>14883</v>
      </c>
      <c r="N8" s="22">
        <v>26222</v>
      </c>
      <c r="O8" s="22">
        <v>4252</v>
      </c>
      <c r="P8" s="22">
        <v>-1417</v>
      </c>
      <c r="Q8" s="22">
        <v>1417</v>
      </c>
      <c r="R8" s="22">
        <v>4252</v>
      </c>
      <c r="S8" s="22">
        <v>1417</v>
      </c>
      <c r="T8" s="22">
        <v>4252</v>
      </c>
      <c r="U8" s="22">
        <v>1417</v>
      </c>
      <c r="V8" s="22">
        <v>7086</v>
      </c>
      <c r="W8" s="22">
        <v>62104</v>
      </c>
      <c r="X8" s="22"/>
      <c r="Y8" s="22">
        <v>62104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1336802</v>
      </c>
      <c r="D13" s="20"/>
      <c r="E13" s="21"/>
      <c r="F13" s="22">
        <v>1217831</v>
      </c>
      <c r="G13" s="22">
        <v>108165</v>
      </c>
      <c r="H13" s="22">
        <v>119527</v>
      </c>
      <c r="I13" s="22">
        <v>118648</v>
      </c>
      <c r="J13" s="22">
        <v>346340</v>
      </c>
      <c r="K13" s="22">
        <v>61446</v>
      </c>
      <c r="L13" s="22">
        <v>89755</v>
      </c>
      <c r="M13" s="22">
        <v>111374</v>
      </c>
      <c r="N13" s="22">
        <v>262575</v>
      </c>
      <c r="O13" s="22">
        <v>117380</v>
      </c>
      <c r="P13" s="22">
        <v>87448</v>
      </c>
      <c r="Q13" s="22">
        <v>114853</v>
      </c>
      <c r="R13" s="22">
        <v>319681</v>
      </c>
      <c r="S13" s="22">
        <v>120126</v>
      </c>
      <c r="T13" s="22">
        <v>117168</v>
      </c>
      <c r="U13" s="22">
        <v>116887</v>
      </c>
      <c r="V13" s="22">
        <v>354181</v>
      </c>
      <c r="W13" s="22">
        <v>1282777</v>
      </c>
      <c r="X13" s="22">
        <v>1217831</v>
      </c>
      <c r="Y13" s="22">
        <v>64946</v>
      </c>
      <c r="Z13" s="23">
        <v>5.3329238621779211</v>
      </c>
      <c r="AA13" s="20">
        <v>1217831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97309366</v>
      </c>
      <c r="D26" s="20"/>
      <c r="E26" s="21">
        <v>104884784</v>
      </c>
      <c r="F26" s="22">
        <v>104884784</v>
      </c>
      <c r="G26" s="22">
        <v>43702074</v>
      </c>
      <c r="H26" s="22"/>
      <c r="I26" s="22"/>
      <c r="J26" s="22">
        <v>43702074</v>
      </c>
      <c r="K26" s="22"/>
      <c r="L26" s="22"/>
      <c r="M26" s="22">
        <v>34961465</v>
      </c>
      <c r="N26" s="22">
        <v>34961465</v>
      </c>
      <c r="O26" s="22"/>
      <c r="P26" s="22"/>
      <c r="Q26" s="22">
        <v>26221244</v>
      </c>
      <c r="R26" s="22">
        <v>26221244</v>
      </c>
      <c r="S26" s="22"/>
      <c r="T26" s="22"/>
      <c r="U26" s="22"/>
      <c r="V26" s="22"/>
      <c r="W26" s="22">
        <v>104884783</v>
      </c>
      <c r="X26" s="22">
        <v>104884784</v>
      </c>
      <c r="Y26" s="22">
        <v>-1</v>
      </c>
      <c r="Z26" s="23"/>
      <c r="AA26" s="20">
        <v>104884784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323590211</v>
      </c>
      <c r="D33" s="29">
        <f t="shared" ref="D33:Y33" si="0">SUM(D6:D32)</f>
        <v>0</v>
      </c>
      <c r="E33" s="30">
        <f t="shared" si="0"/>
        <v>341924458</v>
      </c>
      <c r="F33" s="31">
        <f t="shared" si="0"/>
        <v>343268269</v>
      </c>
      <c r="G33" s="31">
        <f t="shared" si="0"/>
        <v>62852202</v>
      </c>
      <c r="H33" s="31">
        <f t="shared" si="0"/>
        <v>20089053</v>
      </c>
      <c r="I33" s="31">
        <f t="shared" si="0"/>
        <v>20561750</v>
      </c>
      <c r="J33" s="31">
        <f t="shared" si="0"/>
        <v>103503005</v>
      </c>
      <c r="K33" s="31">
        <f t="shared" si="0"/>
        <v>19358165</v>
      </c>
      <c r="L33" s="31">
        <f t="shared" si="0"/>
        <v>19317927</v>
      </c>
      <c r="M33" s="31">
        <f t="shared" si="0"/>
        <v>55324329</v>
      </c>
      <c r="N33" s="31">
        <f t="shared" si="0"/>
        <v>94000421</v>
      </c>
      <c r="O33" s="31">
        <f t="shared" si="0"/>
        <v>20345605</v>
      </c>
      <c r="P33" s="31">
        <f t="shared" si="0"/>
        <v>20082234</v>
      </c>
      <c r="Q33" s="31">
        <f t="shared" si="0"/>
        <v>45185281</v>
      </c>
      <c r="R33" s="31">
        <f t="shared" si="0"/>
        <v>85613120</v>
      </c>
      <c r="S33" s="31">
        <f t="shared" si="0"/>
        <v>19058282</v>
      </c>
      <c r="T33" s="31">
        <f t="shared" si="0"/>
        <v>20815582</v>
      </c>
      <c r="U33" s="31">
        <f t="shared" si="0"/>
        <v>19467629</v>
      </c>
      <c r="V33" s="31">
        <f t="shared" si="0"/>
        <v>59341493</v>
      </c>
      <c r="W33" s="31">
        <f t="shared" si="0"/>
        <v>342458039</v>
      </c>
      <c r="X33" s="31">
        <f t="shared" si="0"/>
        <v>343268269</v>
      </c>
      <c r="Y33" s="31">
        <f t="shared" si="0"/>
        <v>-810230</v>
      </c>
      <c r="Z33" s="32">
        <f>+IF(X33&lt;&gt;0,+(Y33/X33)*100,0)</f>
        <v>-0.23603405067422648</v>
      </c>
      <c r="AA33" s="29">
        <f>SUM(AA6:AA32)</f>
        <v>343268269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101573749</v>
      </c>
      <c r="D35" s="20"/>
      <c r="E35" s="21">
        <v>77970134</v>
      </c>
      <c r="F35" s="22">
        <v>77970134</v>
      </c>
      <c r="G35" s="22">
        <v>6130125</v>
      </c>
      <c r="H35" s="22">
        <v>7833569</v>
      </c>
      <c r="I35" s="22">
        <v>7716934</v>
      </c>
      <c r="J35" s="22">
        <v>21680628</v>
      </c>
      <c r="K35" s="22">
        <v>8219232</v>
      </c>
      <c r="L35" s="22">
        <v>9633333</v>
      </c>
      <c r="M35" s="22">
        <v>9103864</v>
      </c>
      <c r="N35" s="22">
        <v>26956429</v>
      </c>
      <c r="O35" s="22">
        <v>12045963</v>
      </c>
      <c r="P35" s="22">
        <v>8448937</v>
      </c>
      <c r="Q35" s="22">
        <v>9740695</v>
      </c>
      <c r="R35" s="22">
        <v>30235595</v>
      </c>
      <c r="S35" s="22">
        <v>9546948</v>
      </c>
      <c r="T35" s="22">
        <v>8455690</v>
      </c>
      <c r="U35" s="22">
        <v>8892355</v>
      </c>
      <c r="V35" s="22">
        <v>26894993</v>
      </c>
      <c r="W35" s="22">
        <v>105767645</v>
      </c>
      <c r="X35" s="22">
        <v>77970134</v>
      </c>
      <c r="Y35" s="22">
        <v>27797511</v>
      </c>
      <c r="Z35" s="23">
        <v>35.651485477759984</v>
      </c>
      <c r="AA35" s="20">
        <v>77970134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175578438</v>
      </c>
      <c r="D38" s="20"/>
      <c r="E38" s="21">
        <v>131625133</v>
      </c>
      <c r="F38" s="22">
        <v>132575363</v>
      </c>
      <c r="G38" s="22">
        <v>16018296</v>
      </c>
      <c r="H38" s="22">
        <v>16198078</v>
      </c>
      <c r="I38" s="22">
        <v>17671971</v>
      </c>
      <c r="J38" s="22">
        <v>49888345</v>
      </c>
      <c r="K38" s="22">
        <v>16537144</v>
      </c>
      <c r="L38" s="22">
        <v>20982917</v>
      </c>
      <c r="M38" s="22">
        <v>19015343</v>
      </c>
      <c r="N38" s="22">
        <v>56535404</v>
      </c>
      <c r="O38" s="22">
        <v>22881150</v>
      </c>
      <c r="P38" s="22">
        <v>-4822111</v>
      </c>
      <c r="Q38" s="22">
        <v>37492338</v>
      </c>
      <c r="R38" s="22">
        <v>55551377</v>
      </c>
      <c r="S38" s="22">
        <v>16019233</v>
      </c>
      <c r="T38" s="22">
        <v>19356685</v>
      </c>
      <c r="U38" s="22">
        <v>7671287</v>
      </c>
      <c r="V38" s="22">
        <v>43047205</v>
      </c>
      <c r="W38" s="22">
        <v>205022331</v>
      </c>
      <c r="X38" s="22">
        <v>132575363</v>
      </c>
      <c r="Y38" s="22">
        <v>72446968</v>
      </c>
      <c r="Z38" s="23">
        <v>54.645875644330687</v>
      </c>
      <c r="AA38" s="20">
        <v>132575363</v>
      </c>
    </row>
    <row r="39" spans="1:27" x14ac:dyDescent="0.25">
      <c r="A39" s="19" t="s">
        <v>65</v>
      </c>
      <c r="B39" s="15" t="s">
        <v>32</v>
      </c>
      <c r="C39" s="20">
        <v>126829239</v>
      </c>
      <c r="D39" s="20"/>
      <c r="E39" s="21">
        <v>73735824</v>
      </c>
      <c r="F39" s="22">
        <v>75735824</v>
      </c>
      <c r="G39" s="22"/>
      <c r="H39" s="22"/>
      <c r="I39" s="22"/>
      <c r="J39" s="22"/>
      <c r="K39" s="22"/>
      <c r="L39" s="22"/>
      <c r="M39" s="22">
        <v>4443607</v>
      </c>
      <c r="N39" s="22">
        <v>4443607</v>
      </c>
      <c r="O39" s="22">
        <v>9283018</v>
      </c>
      <c r="P39" s="22">
        <v>3533436</v>
      </c>
      <c r="Q39" s="22">
        <v>9887226</v>
      </c>
      <c r="R39" s="22">
        <v>22703680</v>
      </c>
      <c r="S39" s="22">
        <v>-14208836</v>
      </c>
      <c r="T39" s="22">
        <v>-2404726</v>
      </c>
      <c r="U39" s="22"/>
      <c r="V39" s="22">
        <v>-16613562</v>
      </c>
      <c r="W39" s="22">
        <v>10533725</v>
      </c>
      <c r="X39" s="22">
        <v>75735824</v>
      </c>
      <c r="Y39" s="22">
        <v>-65202099</v>
      </c>
      <c r="Z39" s="23">
        <v>-86.091489543970638</v>
      </c>
      <c r="AA39" s="20">
        <v>75735824</v>
      </c>
    </row>
    <row r="40" spans="1:27" x14ac:dyDescent="0.25">
      <c r="A40" s="19" t="s">
        <v>66</v>
      </c>
      <c r="B40" s="15" t="s">
        <v>32</v>
      </c>
      <c r="C40" s="20">
        <v>80323969</v>
      </c>
      <c r="D40" s="20"/>
      <c r="E40" s="21">
        <v>53101777</v>
      </c>
      <c r="F40" s="22">
        <v>53101777</v>
      </c>
      <c r="G40" s="22">
        <v>4751211</v>
      </c>
      <c r="H40" s="22">
        <v>4751211</v>
      </c>
      <c r="I40" s="22">
        <v>6049899</v>
      </c>
      <c r="J40" s="22">
        <v>15552321</v>
      </c>
      <c r="K40" s="22">
        <v>6179745</v>
      </c>
      <c r="L40" s="22">
        <v>5300504</v>
      </c>
      <c r="M40" s="22">
        <v>8188482</v>
      </c>
      <c r="N40" s="22">
        <v>19668731</v>
      </c>
      <c r="O40" s="22">
        <v>3158481</v>
      </c>
      <c r="P40" s="22"/>
      <c r="Q40" s="22">
        <v>8977172</v>
      </c>
      <c r="R40" s="22">
        <v>12135653</v>
      </c>
      <c r="S40" s="22">
        <v>5300491</v>
      </c>
      <c r="T40" s="22">
        <v>5677171</v>
      </c>
      <c r="U40" s="22">
        <v>5300485</v>
      </c>
      <c r="V40" s="22">
        <v>16278147</v>
      </c>
      <c r="W40" s="22">
        <v>63634852</v>
      </c>
      <c r="X40" s="22">
        <v>53101777</v>
      </c>
      <c r="Y40" s="22">
        <v>10533075</v>
      </c>
      <c r="Z40" s="23">
        <v>19.835635632306616</v>
      </c>
      <c r="AA40" s="20">
        <v>53101777</v>
      </c>
    </row>
    <row r="41" spans="1:27" x14ac:dyDescent="0.25">
      <c r="A41" s="19" t="s">
        <v>40</v>
      </c>
      <c r="B41" s="15" t="s">
        <v>32</v>
      </c>
      <c r="C41" s="20">
        <v>15573513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>
        <v>17777675</v>
      </c>
      <c r="V41" s="22">
        <v>17777675</v>
      </c>
      <c r="W41" s="22">
        <v>17777675</v>
      </c>
      <c r="X41" s="22"/>
      <c r="Y41" s="22">
        <v>17777675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66601400</v>
      </c>
      <c r="D42" s="20"/>
      <c r="E42" s="21">
        <v>5488467</v>
      </c>
      <c r="F42" s="22">
        <v>34013471</v>
      </c>
      <c r="G42" s="22">
        <v>1740</v>
      </c>
      <c r="H42" s="22">
        <v>506674</v>
      </c>
      <c r="I42" s="22">
        <v>400247</v>
      </c>
      <c r="J42" s="22">
        <v>908661</v>
      </c>
      <c r="K42" s="22">
        <v>2095801</v>
      </c>
      <c r="L42" s="22">
        <v>1443468</v>
      </c>
      <c r="M42" s="22">
        <v>758985</v>
      </c>
      <c r="N42" s="22">
        <v>4298254</v>
      </c>
      <c r="O42" s="22">
        <v>3364</v>
      </c>
      <c r="P42" s="22">
        <v>27739394</v>
      </c>
      <c r="Q42" s="22">
        <v>487330</v>
      </c>
      <c r="R42" s="22">
        <v>28230088</v>
      </c>
      <c r="S42" s="22">
        <v>34201322</v>
      </c>
      <c r="T42" s="22">
        <v>8940645</v>
      </c>
      <c r="U42" s="22">
        <v>19564272</v>
      </c>
      <c r="V42" s="22">
        <v>62706239</v>
      </c>
      <c r="W42" s="22">
        <v>96143242</v>
      </c>
      <c r="X42" s="22">
        <v>34013471</v>
      </c>
      <c r="Y42" s="22">
        <v>62129771</v>
      </c>
      <c r="Z42" s="23">
        <v>182.66224873080435</v>
      </c>
      <c r="AA42" s="20">
        <v>34013471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37627539</v>
      </c>
      <c r="D44" s="20"/>
      <c r="E44" s="21">
        <v>27589818</v>
      </c>
      <c r="F44" s="22">
        <v>23589818</v>
      </c>
      <c r="G44" s="22">
        <v>1407458</v>
      </c>
      <c r="H44" s="22">
        <v>948652</v>
      </c>
      <c r="I44" s="22">
        <v>552595</v>
      </c>
      <c r="J44" s="22">
        <v>2908705</v>
      </c>
      <c r="K44" s="22">
        <v>613782</v>
      </c>
      <c r="L44" s="22">
        <v>463890</v>
      </c>
      <c r="M44" s="22">
        <v>422720</v>
      </c>
      <c r="N44" s="22">
        <v>1500392</v>
      </c>
      <c r="O44" s="22">
        <v>857825</v>
      </c>
      <c r="P44" s="22">
        <v>857753</v>
      </c>
      <c r="Q44" s="22">
        <v>924109</v>
      </c>
      <c r="R44" s="22">
        <v>2639687</v>
      </c>
      <c r="S44" s="22">
        <v>-2398668</v>
      </c>
      <c r="T44" s="22">
        <v>1499196</v>
      </c>
      <c r="U44" s="22">
        <v>13721811</v>
      </c>
      <c r="V44" s="22">
        <v>12822339</v>
      </c>
      <c r="W44" s="22">
        <v>19871123</v>
      </c>
      <c r="X44" s="22">
        <v>23589818</v>
      </c>
      <c r="Y44" s="22">
        <v>-3718695</v>
      </c>
      <c r="Z44" s="23">
        <v>-15.763983427087059</v>
      </c>
      <c r="AA44" s="20">
        <v>23589818</v>
      </c>
    </row>
    <row r="45" spans="1:27" x14ac:dyDescent="0.25">
      <c r="A45" s="19" t="s">
        <v>70</v>
      </c>
      <c r="B45" s="15" t="s">
        <v>32</v>
      </c>
      <c r="C45" s="20">
        <v>8421924</v>
      </c>
      <c r="D45" s="20"/>
      <c r="E45" s="21">
        <v>5216730</v>
      </c>
      <c r="F45" s="22">
        <v>7490979</v>
      </c>
      <c r="G45" s="22">
        <v>594237</v>
      </c>
      <c r="H45" s="22">
        <v>630112</v>
      </c>
      <c r="I45" s="22">
        <v>830635</v>
      </c>
      <c r="J45" s="22">
        <v>2054984</v>
      </c>
      <c r="K45" s="22">
        <v>748334</v>
      </c>
      <c r="L45" s="22">
        <v>611790</v>
      </c>
      <c r="M45" s="22">
        <v>257662</v>
      </c>
      <c r="N45" s="22">
        <v>1617786</v>
      </c>
      <c r="O45" s="22">
        <v>551105</v>
      </c>
      <c r="P45" s="22">
        <v>13518</v>
      </c>
      <c r="Q45" s="22">
        <v>110886</v>
      </c>
      <c r="R45" s="22">
        <v>675509</v>
      </c>
      <c r="S45" s="22">
        <v>170630</v>
      </c>
      <c r="T45" s="22">
        <v>2328607</v>
      </c>
      <c r="U45" s="22">
        <v>634581</v>
      </c>
      <c r="V45" s="22">
        <v>3133818</v>
      </c>
      <c r="W45" s="22">
        <v>7482097</v>
      </c>
      <c r="X45" s="22">
        <v>7490979</v>
      </c>
      <c r="Y45" s="22">
        <v>-8882</v>
      </c>
      <c r="Z45" s="23">
        <v>-0.11856928179881429</v>
      </c>
      <c r="AA45" s="20">
        <v>7490979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612529771</v>
      </c>
      <c r="D48" s="29">
        <f t="shared" ref="D48:Y48" si="1">SUM(D35:D47)</f>
        <v>0</v>
      </c>
      <c r="E48" s="30">
        <f t="shared" si="1"/>
        <v>374727883</v>
      </c>
      <c r="F48" s="31">
        <f t="shared" si="1"/>
        <v>404477366</v>
      </c>
      <c r="G48" s="31">
        <f t="shared" si="1"/>
        <v>28903067</v>
      </c>
      <c r="H48" s="31">
        <f t="shared" si="1"/>
        <v>30868296</v>
      </c>
      <c r="I48" s="31">
        <f t="shared" si="1"/>
        <v>33222281</v>
      </c>
      <c r="J48" s="31">
        <f t="shared" si="1"/>
        <v>92993644</v>
      </c>
      <c r="K48" s="31">
        <f t="shared" si="1"/>
        <v>34394038</v>
      </c>
      <c r="L48" s="31">
        <f t="shared" si="1"/>
        <v>38435902</v>
      </c>
      <c r="M48" s="31">
        <f t="shared" si="1"/>
        <v>42190663</v>
      </c>
      <c r="N48" s="31">
        <f t="shared" si="1"/>
        <v>115020603</v>
      </c>
      <c r="O48" s="31">
        <f t="shared" si="1"/>
        <v>48780906</v>
      </c>
      <c r="P48" s="31">
        <f t="shared" si="1"/>
        <v>35770927</v>
      </c>
      <c r="Q48" s="31">
        <f t="shared" si="1"/>
        <v>67619756</v>
      </c>
      <c r="R48" s="31">
        <f t="shared" si="1"/>
        <v>152171589</v>
      </c>
      <c r="S48" s="31">
        <f t="shared" si="1"/>
        <v>48631120</v>
      </c>
      <c r="T48" s="31">
        <f t="shared" si="1"/>
        <v>43853268</v>
      </c>
      <c r="U48" s="31">
        <f t="shared" si="1"/>
        <v>73562466</v>
      </c>
      <c r="V48" s="31">
        <f t="shared" si="1"/>
        <v>166046854</v>
      </c>
      <c r="W48" s="31">
        <f t="shared" si="1"/>
        <v>526232690</v>
      </c>
      <c r="X48" s="31">
        <f t="shared" si="1"/>
        <v>404477366</v>
      </c>
      <c r="Y48" s="31">
        <f t="shared" si="1"/>
        <v>121755324</v>
      </c>
      <c r="Z48" s="32">
        <f>+IF(X48&lt;&gt;0,+(Y48/X48)*100,0)</f>
        <v>30.101888074498582</v>
      </c>
      <c r="AA48" s="29">
        <f>SUM(AA35:AA47)</f>
        <v>404477366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-288939560</v>
      </c>
      <c r="D49" s="39">
        <f t="shared" si="2"/>
        <v>0</v>
      </c>
      <c r="E49" s="40">
        <f t="shared" si="2"/>
        <v>-32803425</v>
      </c>
      <c r="F49" s="41">
        <f t="shared" si="2"/>
        <v>-61209097</v>
      </c>
      <c r="G49" s="41">
        <f t="shared" si="2"/>
        <v>33949135</v>
      </c>
      <c r="H49" s="41">
        <f t="shared" si="2"/>
        <v>-10779243</v>
      </c>
      <c r="I49" s="41">
        <f t="shared" si="2"/>
        <v>-12660531</v>
      </c>
      <c r="J49" s="41">
        <f t="shared" si="2"/>
        <v>10509361</v>
      </c>
      <c r="K49" s="41">
        <f t="shared" si="2"/>
        <v>-15035873</v>
      </c>
      <c r="L49" s="41">
        <f t="shared" si="2"/>
        <v>-19117975</v>
      </c>
      <c r="M49" s="41">
        <f t="shared" si="2"/>
        <v>13133666</v>
      </c>
      <c r="N49" s="41">
        <f t="shared" si="2"/>
        <v>-21020182</v>
      </c>
      <c r="O49" s="41">
        <f t="shared" si="2"/>
        <v>-28435301</v>
      </c>
      <c r="P49" s="41">
        <f t="shared" si="2"/>
        <v>-15688693</v>
      </c>
      <c r="Q49" s="41">
        <f t="shared" si="2"/>
        <v>-22434475</v>
      </c>
      <c r="R49" s="41">
        <f t="shared" si="2"/>
        <v>-66558469</v>
      </c>
      <c r="S49" s="41">
        <f t="shared" si="2"/>
        <v>-29572838</v>
      </c>
      <c r="T49" s="41">
        <f t="shared" si="2"/>
        <v>-23037686</v>
      </c>
      <c r="U49" s="41">
        <f t="shared" si="2"/>
        <v>-54094837</v>
      </c>
      <c r="V49" s="41">
        <f t="shared" si="2"/>
        <v>-106705361</v>
      </c>
      <c r="W49" s="41">
        <f t="shared" si="2"/>
        <v>-183774651</v>
      </c>
      <c r="X49" s="41">
        <f t="shared" si="2"/>
        <v>-61209097</v>
      </c>
      <c r="Y49" s="41">
        <f t="shared" si="2"/>
        <v>-122565554</v>
      </c>
      <c r="Z49" s="42">
        <f>+IF(X49&lt;&gt;0,+(Y49/X49)*100,0)</f>
        <v>200.24074852795164</v>
      </c>
      <c r="AA49" s="39">
        <f>+AA33-AA48</f>
        <v>-61209097</v>
      </c>
    </row>
    <row r="50" spans="1:27" x14ac:dyDescent="0.25">
      <c r="A50" s="43" t="s">
        <v>75</v>
      </c>
      <c r="B50" s="15" t="s">
        <v>32</v>
      </c>
      <c r="C50" s="20">
        <v>50000000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-238939560</v>
      </c>
      <c r="D52" s="48">
        <f t="shared" si="3"/>
        <v>0</v>
      </c>
      <c r="E52" s="49">
        <f t="shared" si="3"/>
        <v>-32803425</v>
      </c>
      <c r="F52" s="50">
        <f t="shared" si="3"/>
        <v>-61209097</v>
      </c>
      <c r="G52" s="50">
        <f t="shared" si="3"/>
        <v>33949135</v>
      </c>
      <c r="H52" s="50">
        <f t="shared" si="3"/>
        <v>-10779243</v>
      </c>
      <c r="I52" s="50">
        <f t="shared" si="3"/>
        <v>-12660531</v>
      </c>
      <c r="J52" s="50">
        <f t="shared" si="3"/>
        <v>10509361</v>
      </c>
      <c r="K52" s="50">
        <f t="shared" si="3"/>
        <v>-15035873</v>
      </c>
      <c r="L52" s="50">
        <f t="shared" si="3"/>
        <v>-19117975</v>
      </c>
      <c r="M52" s="50">
        <f t="shared" si="3"/>
        <v>13133666</v>
      </c>
      <c r="N52" s="50">
        <f t="shared" si="3"/>
        <v>-21020182</v>
      </c>
      <c r="O52" s="50">
        <f t="shared" si="3"/>
        <v>-28435301</v>
      </c>
      <c r="P52" s="50">
        <f t="shared" si="3"/>
        <v>-15688693</v>
      </c>
      <c r="Q52" s="50">
        <f t="shared" si="3"/>
        <v>-22434475</v>
      </c>
      <c r="R52" s="50">
        <f t="shared" si="3"/>
        <v>-66558469</v>
      </c>
      <c r="S52" s="50">
        <f t="shared" si="3"/>
        <v>-29572838</v>
      </c>
      <c r="T52" s="50">
        <f t="shared" si="3"/>
        <v>-23037686</v>
      </c>
      <c r="U52" s="50">
        <f t="shared" si="3"/>
        <v>-54094837</v>
      </c>
      <c r="V52" s="50">
        <f t="shared" si="3"/>
        <v>-106705361</v>
      </c>
      <c r="W52" s="50">
        <f t="shared" si="3"/>
        <v>-183774651</v>
      </c>
      <c r="X52" s="50">
        <f t="shared" si="3"/>
        <v>-61209097</v>
      </c>
      <c r="Y52" s="50">
        <f t="shared" si="3"/>
        <v>-122565554</v>
      </c>
      <c r="Z52" s="51">
        <f>+IF(X52&lt;&gt;0,+(Y52/X52)*100,0)</f>
        <v>200.24074852795164</v>
      </c>
      <c r="AA52" s="48">
        <f>SUM(AA49:AA51)</f>
        <v>-61209097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-238939560</v>
      </c>
      <c r="D54" s="54">
        <f>+D52-D53</f>
        <v>0</v>
      </c>
      <c r="E54" s="55">
        <f t="shared" si="4"/>
        <v>-32803425</v>
      </c>
      <c r="F54" s="56">
        <f t="shared" si="4"/>
        <v>-61209097</v>
      </c>
      <c r="G54" s="56">
        <f t="shared" si="4"/>
        <v>33949135</v>
      </c>
      <c r="H54" s="56">
        <f t="shared" si="4"/>
        <v>-10779243</v>
      </c>
      <c r="I54" s="56">
        <f t="shared" si="4"/>
        <v>-12660531</v>
      </c>
      <c r="J54" s="56">
        <f t="shared" si="4"/>
        <v>10509361</v>
      </c>
      <c r="K54" s="56">
        <f t="shared" si="4"/>
        <v>-15035873</v>
      </c>
      <c r="L54" s="56">
        <f t="shared" si="4"/>
        <v>-19117975</v>
      </c>
      <c r="M54" s="56">
        <f t="shared" si="4"/>
        <v>13133666</v>
      </c>
      <c r="N54" s="56">
        <f t="shared" si="4"/>
        <v>-21020182</v>
      </c>
      <c r="O54" s="56">
        <f t="shared" si="4"/>
        <v>-28435301</v>
      </c>
      <c r="P54" s="56">
        <f t="shared" si="4"/>
        <v>-15688693</v>
      </c>
      <c r="Q54" s="56">
        <f t="shared" si="4"/>
        <v>-22434475</v>
      </c>
      <c r="R54" s="56">
        <f t="shared" si="4"/>
        <v>-66558469</v>
      </c>
      <c r="S54" s="56">
        <f t="shared" si="4"/>
        <v>-29572838</v>
      </c>
      <c r="T54" s="56">
        <f t="shared" si="4"/>
        <v>-23037686</v>
      </c>
      <c r="U54" s="56">
        <f t="shared" si="4"/>
        <v>-54094837</v>
      </c>
      <c r="V54" s="56">
        <f t="shared" si="4"/>
        <v>-106705361</v>
      </c>
      <c r="W54" s="56">
        <f t="shared" si="4"/>
        <v>-183774651</v>
      </c>
      <c r="X54" s="56">
        <f t="shared" si="4"/>
        <v>-61209097</v>
      </c>
      <c r="Y54" s="56">
        <f t="shared" si="4"/>
        <v>-122565554</v>
      </c>
      <c r="Z54" s="57">
        <f>+IF(X54&lt;&gt;0,+(Y54/X54)*100,0)</f>
        <v>200.24074852795164</v>
      </c>
      <c r="AA54" s="54">
        <f>+AA52-AA53</f>
        <v>-61209097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-238939560</v>
      </c>
      <c r="D57" s="48">
        <f>SUM(D54:D56)</f>
        <v>0</v>
      </c>
      <c r="E57" s="49">
        <f t="shared" si="5"/>
        <v>-32803425</v>
      </c>
      <c r="F57" s="50">
        <f t="shared" si="5"/>
        <v>-61209097</v>
      </c>
      <c r="G57" s="50">
        <f t="shared" si="5"/>
        <v>33949135</v>
      </c>
      <c r="H57" s="50">
        <f t="shared" si="5"/>
        <v>-10779243</v>
      </c>
      <c r="I57" s="50">
        <f t="shared" si="5"/>
        <v>-12660531</v>
      </c>
      <c r="J57" s="50">
        <f t="shared" si="5"/>
        <v>10509361</v>
      </c>
      <c r="K57" s="50">
        <f t="shared" si="5"/>
        <v>-15035873</v>
      </c>
      <c r="L57" s="50">
        <f t="shared" si="5"/>
        <v>-19117975</v>
      </c>
      <c r="M57" s="50">
        <f t="shared" si="5"/>
        <v>13133666</v>
      </c>
      <c r="N57" s="50">
        <f t="shared" si="5"/>
        <v>-21020182</v>
      </c>
      <c r="O57" s="50">
        <f t="shared" si="5"/>
        <v>-28435301</v>
      </c>
      <c r="P57" s="50">
        <f t="shared" si="5"/>
        <v>-15688693</v>
      </c>
      <c r="Q57" s="50">
        <f t="shared" si="5"/>
        <v>-22434475</v>
      </c>
      <c r="R57" s="50">
        <f t="shared" si="5"/>
        <v>-66558469</v>
      </c>
      <c r="S57" s="50">
        <f t="shared" si="5"/>
        <v>-29572838</v>
      </c>
      <c r="T57" s="50">
        <f t="shared" si="5"/>
        <v>-23037686</v>
      </c>
      <c r="U57" s="50">
        <f t="shared" si="5"/>
        <v>-54094837</v>
      </c>
      <c r="V57" s="50">
        <f t="shared" si="5"/>
        <v>-106705361</v>
      </c>
      <c r="W57" s="50">
        <f t="shared" si="5"/>
        <v>-183774651</v>
      </c>
      <c r="X57" s="50">
        <f t="shared" si="5"/>
        <v>-61209097</v>
      </c>
      <c r="Y57" s="50">
        <f t="shared" si="5"/>
        <v>-122565554</v>
      </c>
      <c r="Z57" s="51">
        <f>+IF(X57&lt;&gt;0,+(Y57/X57)*100,0)</f>
        <v>200.24074852795164</v>
      </c>
      <c r="AA57" s="48">
        <f>SUM(AA54:AA56)</f>
        <v>-61209097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-238939560</v>
      </c>
      <c r="D60" s="65">
        <f>SUM(D57:D59)</f>
        <v>0</v>
      </c>
      <c r="E60" s="66">
        <f t="shared" si="6"/>
        <v>-32803425</v>
      </c>
      <c r="F60" s="67">
        <f t="shared" si="6"/>
        <v>-61209097</v>
      </c>
      <c r="G60" s="67">
        <f t="shared" si="6"/>
        <v>33949135</v>
      </c>
      <c r="H60" s="67">
        <f t="shared" si="6"/>
        <v>-10779243</v>
      </c>
      <c r="I60" s="67">
        <f t="shared" si="6"/>
        <v>-12660531</v>
      </c>
      <c r="J60" s="67">
        <f t="shared" si="6"/>
        <v>10509361</v>
      </c>
      <c r="K60" s="67">
        <f t="shared" si="6"/>
        <v>-15035873</v>
      </c>
      <c r="L60" s="67">
        <f t="shared" si="6"/>
        <v>-19117975</v>
      </c>
      <c r="M60" s="67">
        <f t="shared" si="6"/>
        <v>13133666</v>
      </c>
      <c r="N60" s="67">
        <f t="shared" si="6"/>
        <v>-21020182</v>
      </c>
      <c r="O60" s="67">
        <f t="shared" si="6"/>
        <v>-28435301</v>
      </c>
      <c r="P60" s="67">
        <f t="shared" si="6"/>
        <v>-15688693</v>
      </c>
      <c r="Q60" s="67">
        <f t="shared" si="6"/>
        <v>-22434475</v>
      </c>
      <c r="R60" s="67">
        <f t="shared" si="6"/>
        <v>-66558469</v>
      </c>
      <c r="S60" s="67">
        <f t="shared" si="6"/>
        <v>-29572838</v>
      </c>
      <c r="T60" s="67">
        <f t="shared" si="6"/>
        <v>-23037686</v>
      </c>
      <c r="U60" s="67">
        <f t="shared" si="6"/>
        <v>-54094837</v>
      </c>
      <c r="V60" s="67">
        <f t="shared" si="6"/>
        <v>-106705361</v>
      </c>
      <c r="W60" s="67">
        <f t="shared" si="6"/>
        <v>-183774651</v>
      </c>
      <c r="X60" s="67">
        <f t="shared" si="6"/>
        <v>-61209097</v>
      </c>
      <c r="Y60" s="67">
        <f t="shared" si="6"/>
        <v>-122565554</v>
      </c>
      <c r="Z60" s="68">
        <f>+IF(X60&lt;&gt;0,+(Y60/X60)*100,0)</f>
        <v>200.24074852795164</v>
      </c>
      <c r="AA60" s="65">
        <f>SUM(AA57:AA59)</f>
        <v>-61209097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24221389</v>
      </c>
      <c r="D7" s="20"/>
      <c r="E7" s="21">
        <v>35157057</v>
      </c>
      <c r="F7" s="22">
        <v>35157057</v>
      </c>
      <c r="G7" s="22">
        <v>3714812</v>
      </c>
      <c r="H7" s="22">
        <v>2117164</v>
      </c>
      <c r="I7" s="22">
        <v>-1729928</v>
      </c>
      <c r="J7" s="22">
        <v>4102048</v>
      </c>
      <c r="K7" s="22">
        <v>2722900</v>
      </c>
      <c r="L7" s="22">
        <v>1997199</v>
      </c>
      <c r="M7" s="22">
        <v>1936690</v>
      </c>
      <c r="N7" s="22">
        <v>6656789</v>
      </c>
      <c r="O7" s="22">
        <v>1803177</v>
      </c>
      <c r="P7" s="22">
        <v>2049748</v>
      </c>
      <c r="Q7" s="22">
        <v>1091993</v>
      </c>
      <c r="R7" s="22">
        <v>4944918</v>
      </c>
      <c r="S7" s="22">
        <v>60939846</v>
      </c>
      <c r="T7" s="22">
        <v>-57012592</v>
      </c>
      <c r="U7" s="22">
        <v>4002867</v>
      </c>
      <c r="V7" s="22">
        <v>7930121</v>
      </c>
      <c r="W7" s="22">
        <v>23633876</v>
      </c>
      <c r="X7" s="22">
        <v>35157057</v>
      </c>
      <c r="Y7" s="22">
        <v>-11523181</v>
      </c>
      <c r="Z7" s="23">
        <v>-32.77629580883292</v>
      </c>
      <c r="AA7" s="20">
        <v>35157057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16315538</v>
      </c>
      <c r="D13" s="20"/>
      <c r="E13" s="21">
        <v>21145421</v>
      </c>
      <c r="F13" s="22">
        <v>21145421</v>
      </c>
      <c r="G13" s="22">
        <v>1432797</v>
      </c>
      <c r="H13" s="22">
        <v>346551</v>
      </c>
      <c r="I13" s="22">
        <v>184426</v>
      </c>
      <c r="J13" s="22">
        <v>1963774</v>
      </c>
      <c r="K13" s="22">
        <v>326146</v>
      </c>
      <c r="L13" s="22">
        <v>353470</v>
      </c>
      <c r="M13" s="22">
        <v>389246</v>
      </c>
      <c r="N13" s="22">
        <v>1068862</v>
      </c>
      <c r="O13" s="22">
        <v>406728</v>
      </c>
      <c r="P13" s="22">
        <v>-963</v>
      </c>
      <c r="Q13" s="22">
        <v>434023</v>
      </c>
      <c r="R13" s="22">
        <v>839788</v>
      </c>
      <c r="S13" s="22">
        <v>433593</v>
      </c>
      <c r="T13" s="22">
        <v>442501</v>
      </c>
      <c r="U13" s="22">
        <v>424803</v>
      </c>
      <c r="V13" s="22">
        <v>1300897</v>
      </c>
      <c r="W13" s="22">
        <v>5173321</v>
      </c>
      <c r="X13" s="22">
        <v>21145421</v>
      </c>
      <c r="Y13" s="22">
        <v>-15972100</v>
      </c>
      <c r="Z13" s="23">
        <v>-75.534556630487515</v>
      </c>
      <c r="AA13" s="20">
        <v>21145421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49083792</v>
      </c>
      <c r="D26" s="20"/>
      <c r="E26" s="21">
        <v>55860357</v>
      </c>
      <c r="F26" s="22">
        <v>55860357</v>
      </c>
      <c r="G26" s="22">
        <v>22451068</v>
      </c>
      <c r="H26" s="22"/>
      <c r="I26" s="22"/>
      <c r="J26" s="22">
        <v>22451068</v>
      </c>
      <c r="K26" s="22"/>
      <c r="L26" s="22"/>
      <c r="M26" s="22">
        <v>17961097</v>
      </c>
      <c r="N26" s="22">
        <v>17961097</v>
      </c>
      <c r="O26" s="22"/>
      <c r="P26" s="22"/>
      <c r="Q26" s="22">
        <v>13470641</v>
      </c>
      <c r="R26" s="22">
        <v>13470641</v>
      </c>
      <c r="S26" s="22"/>
      <c r="T26" s="22"/>
      <c r="U26" s="22"/>
      <c r="V26" s="22"/>
      <c r="W26" s="22">
        <v>53882806</v>
      </c>
      <c r="X26" s="22">
        <v>55860357</v>
      </c>
      <c r="Y26" s="22">
        <v>-1977551</v>
      </c>
      <c r="Z26" s="23">
        <v>-3.5401689251645849</v>
      </c>
      <c r="AA26" s="20">
        <v>55860357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89620719</v>
      </c>
      <c r="D33" s="29">
        <f t="shared" ref="D33:Y33" si="0">SUM(D6:D32)</f>
        <v>0</v>
      </c>
      <c r="E33" s="30">
        <f t="shared" si="0"/>
        <v>112162835</v>
      </c>
      <c r="F33" s="31">
        <f t="shared" si="0"/>
        <v>112162835</v>
      </c>
      <c r="G33" s="31">
        <f t="shared" si="0"/>
        <v>27598677</v>
      </c>
      <c r="H33" s="31">
        <f t="shared" si="0"/>
        <v>2463715</v>
      </c>
      <c r="I33" s="31">
        <f t="shared" si="0"/>
        <v>-1545502</v>
      </c>
      <c r="J33" s="31">
        <f t="shared" si="0"/>
        <v>28516890</v>
      </c>
      <c r="K33" s="31">
        <f t="shared" si="0"/>
        <v>3049046</v>
      </c>
      <c r="L33" s="31">
        <f t="shared" si="0"/>
        <v>2350669</v>
      </c>
      <c r="M33" s="31">
        <f t="shared" si="0"/>
        <v>20287033</v>
      </c>
      <c r="N33" s="31">
        <f t="shared" si="0"/>
        <v>25686748</v>
      </c>
      <c r="O33" s="31">
        <f t="shared" si="0"/>
        <v>2209905</v>
      </c>
      <c r="P33" s="31">
        <f t="shared" si="0"/>
        <v>2048785</v>
      </c>
      <c r="Q33" s="31">
        <f t="shared" si="0"/>
        <v>14996657</v>
      </c>
      <c r="R33" s="31">
        <f t="shared" si="0"/>
        <v>19255347</v>
      </c>
      <c r="S33" s="31">
        <f t="shared" si="0"/>
        <v>61373439</v>
      </c>
      <c r="T33" s="31">
        <f t="shared" si="0"/>
        <v>-56570091</v>
      </c>
      <c r="U33" s="31">
        <f t="shared" si="0"/>
        <v>4427670</v>
      </c>
      <c r="V33" s="31">
        <f t="shared" si="0"/>
        <v>9231018</v>
      </c>
      <c r="W33" s="31">
        <f t="shared" si="0"/>
        <v>82690003</v>
      </c>
      <c r="X33" s="31">
        <f t="shared" si="0"/>
        <v>112162835</v>
      </c>
      <c r="Y33" s="31">
        <f t="shared" si="0"/>
        <v>-29472832</v>
      </c>
      <c r="Z33" s="32">
        <f>+IF(X33&lt;&gt;0,+(Y33/X33)*100,0)</f>
        <v>-26.276825117696074</v>
      </c>
      <c r="AA33" s="29">
        <f>SUM(AA6:AA32)</f>
        <v>112162835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34140599</v>
      </c>
      <c r="D35" s="20"/>
      <c r="E35" s="21">
        <v>32443690</v>
      </c>
      <c r="F35" s="22">
        <v>31839655</v>
      </c>
      <c r="G35" s="22">
        <v>3100715</v>
      </c>
      <c r="H35" s="22">
        <v>2660755</v>
      </c>
      <c r="I35" s="22">
        <v>2752970</v>
      </c>
      <c r="J35" s="22">
        <v>8514440</v>
      </c>
      <c r="K35" s="22">
        <v>2887272</v>
      </c>
      <c r="L35" s="22">
        <v>2847172</v>
      </c>
      <c r="M35" s="22">
        <v>4667318</v>
      </c>
      <c r="N35" s="22">
        <v>10401762</v>
      </c>
      <c r="O35" s="22">
        <v>3398209</v>
      </c>
      <c r="P35" s="22">
        <v>3308022</v>
      </c>
      <c r="Q35" s="22">
        <v>3735139</v>
      </c>
      <c r="R35" s="22">
        <v>10441370</v>
      </c>
      <c r="S35" s="22">
        <v>3048561</v>
      </c>
      <c r="T35" s="22">
        <v>3148723</v>
      </c>
      <c r="U35" s="22">
        <v>3601349</v>
      </c>
      <c r="V35" s="22">
        <v>9798633</v>
      </c>
      <c r="W35" s="22">
        <v>39156205</v>
      </c>
      <c r="X35" s="22">
        <v>31839655</v>
      </c>
      <c r="Y35" s="22">
        <v>7316550</v>
      </c>
      <c r="Z35" s="23">
        <v>22.979363312824841</v>
      </c>
      <c r="AA35" s="20">
        <v>31839655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23874632</v>
      </c>
      <c r="D38" s="20"/>
      <c r="E38" s="21"/>
      <c r="F38" s="22"/>
      <c r="G38" s="22"/>
      <c r="H38" s="22"/>
      <c r="I38" s="22">
        <v>6159574</v>
      </c>
      <c r="J38" s="22">
        <v>6159574</v>
      </c>
      <c r="K38" s="22"/>
      <c r="L38" s="22">
        <v>2450369</v>
      </c>
      <c r="M38" s="22">
        <v>2132655</v>
      </c>
      <c r="N38" s="22">
        <v>4583024</v>
      </c>
      <c r="O38" s="22"/>
      <c r="P38" s="22">
        <v>4713444</v>
      </c>
      <c r="Q38" s="22">
        <v>4954365</v>
      </c>
      <c r="R38" s="22">
        <v>9667809</v>
      </c>
      <c r="S38" s="22"/>
      <c r="T38" s="22"/>
      <c r="U38" s="22">
        <v>5888356</v>
      </c>
      <c r="V38" s="22">
        <v>5888356</v>
      </c>
      <c r="W38" s="22">
        <v>26298763</v>
      </c>
      <c r="X38" s="22"/>
      <c r="Y38" s="22">
        <v>26298763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13155462</v>
      </c>
      <c r="D40" s="20"/>
      <c r="E40" s="21">
        <v>9911852</v>
      </c>
      <c r="F40" s="22">
        <v>12804498</v>
      </c>
      <c r="G40" s="22">
        <v>920807</v>
      </c>
      <c r="H40" s="22">
        <v>1096289</v>
      </c>
      <c r="I40" s="22">
        <v>1096289</v>
      </c>
      <c r="J40" s="22">
        <v>3113385</v>
      </c>
      <c r="K40" s="22">
        <v>1096289</v>
      </c>
      <c r="L40" s="22">
        <v>1096289</v>
      </c>
      <c r="M40" s="22">
        <v>1096289</v>
      </c>
      <c r="N40" s="22">
        <v>3288867</v>
      </c>
      <c r="O40" s="22">
        <v>1096289</v>
      </c>
      <c r="P40" s="22">
        <v>1096289</v>
      </c>
      <c r="Q40" s="22">
        <v>1096289</v>
      </c>
      <c r="R40" s="22">
        <v>3288867</v>
      </c>
      <c r="S40" s="22">
        <v>1096289</v>
      </c>
      <c r="T40" s="22">
        <v>1096289</v>
      </c>
      <c r="U40" s="22">
        <v>1096289</v>
      </c>
      <c r="V40" s="22">
        <v>3288867</v>
      </c>
      <c r="W40" s="22">
        <v>12979986</v>
      </c>
      <c r="X40" s="22">
        <v>12804498</v>
      </c>
      <c r="Y40" s="22">
        <v>175488</v>
      </c>
      <c r="Z40" s="23">
        <v>1.370518391271567</v>
      </c>
      <c r="AA40" s="20">
        <v>12804498</v>
      </c>
    </row>
    <row r="41" spans="1:27" x14ac:dyDescent="0.25">
      <c r="A41" s="19" t="s">
        <v>40</v>
      </c>
      <c r="B41" s="15" t="s">
        <v>32</v>
      </c>
      <c r="C41" s="20">
        <v>172661</v>
      </c>
      <c r="D41" s="20"/>
      <c r="E41" s="21">
        <v>97400</v>
      </c>
      <c r="F41" s="22">
        <v>77046</v>
      </c>
      <c r="G41" s="22">
        <v>10940</v>
      </c>
      <c r="H41" s="22">
        <v>5589</v>
      </c>
      <c r="I41" s="22">
        <v>5408</v>
      </c>
      <c r="J41" s="22">
        <v>21937</v>
      </c>
      <c r="K41" s="22">
        <v>5589</v>
      </c>
      <c r="L41" s="22">
        <v>5408</v>
      </c>
      <c r="M41" s="22">
        <v>5589</v>
      </c>
      <c r="N41" s="22">
        <v>16586</v>
      </c>
      <c r="O41" s="22">
        <v>5589</v>
      </c>
      <c r="P41" s="22"/>
      <c r="Q41" s="22"/>
      <c r="R41" s="22">
        <v>5589</v>
      </c>
      <c r="S41" s="22"/>
      <c r="T41" s="22"/>
      <c r="U41" s="22"/>
      <c r="V41" s="22"/>
      <c r="W41" s="22">
        <v>44112</v>
      </c>
      <c r="X41" s="22">
        <v>77046</v>
      </c>
      <c r="Y41" s="22">
        <v>-32934</v>
      </c>
      <c r="Z41" s="23">
        <v>-42.745892064480962</v>
      </c>
      <c r="AA41" s="20">
        <v>77046</v>
      </c>
    </row>
    <row r="42" spans="1:27" x14ac:dyDescent="0.25">
      <c r="A42" s="19" t="s">
        <v>67</v>
      </c>
      <c r="B42" s="15" t="s">
        <v>32</v>
      </c>
      <c r="C42" s="20">
        <v>11043814</v>
      </c>
      <c r="D42" s="20"/>
      <c r="E42" s="21">
        <v>8364771</v>
      </c>
      <c r="F42" s="22">
        <v>12923531</v>
      </c>
      <c r="G42" s="22">
        <v>2783</v>
      </c>
      <c r="H42" s="22">
        <v>1794319</v>
      </c>
      <c r="I42" s="22">
        <v>2387263</v>
      </c>
      <c r="J42" s="22">
        <v>4184365</v>
      </c>
      <c r="K42" s="22">
        <v>299514</v>
      </c>
      <c r="L42" s="22">
        <v>464953</v>
      </c>
      <c r="M42" s="22">
        <v>1829475</v>
      </c>
      <c r="N42" s="22">
        <v>2593942</v>
      </c>
      <c r="O42" s="22">
        <v>976107</v>
      </c>
      <c r="P42" s="22">
        <v>3267293</v>
      </c>
      <c r="Q42" s="22">
        <v>2061576</v>
      </c>
      <c r="R42" s="22">
        <v>6304976</v>
      </c>
      <c r="S42" s="22">
        <v>1040550</v>
      </c>
      <c r="T42" s="22">
        <v>111233</v>
      </c>
      <c r="U42" s="22">
        <v>3916902</v>
      </c>
      <c r="V42" s="22">
        <v>5068685</v>
      </c>
      <c r="W42" s="22">
        <v>18151968</v>
      </c>
      <c r="X42" s="22">
        <v>12923531</v>
      </c>
      <c r="Y42" s="22">
        <v>5228437</v>
      </c>
      <c r="Z42" s="23">
        <v>40.456721928395581</v>
      </c>
      <c r="AA42" s="20">
        <v>12923531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269397</v>
      </c>
      <c r="D44" s="20"/>
      <c r="E44" s="21"/>
      <c r="F44" s="22"/>
      <c r="G44" s="22">
        <v>16149</v>
      </c>
      <c r="H44" s="22">
        <v>66503</v>
      </c>
      <c r="I44" s="22"/>
      <c r="J44" s="22">
        <v>82652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-18571</v>
      </c>
      <c r="V44" s="22">
        <v>-18571</v>
      </c>
      <c r="W44" s="22">
        <v>64081</v>
      </c>
      <c r="X44" s="22"/>
      <c r="Y44" s="22">
        <v>64081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957507</v>
      </c>
      <c r="D45" s="20"/>
      <c r="E45" s="21">
        <v>940021</v>
      </c>
      <c r="F45" s="22">
        <v>1486836</v>
      </c>
      <c r="G45" s="22">
        <v>225059</v>
      </c>
      <c r="H45" s="22">
        <v>50033</v>
      </c>
      <c r="I45" s="22">
        <v>48626</v>
      </c>
      <c r="J45" s="22">
        <v>323718</v>
      </c>
      <c r="K45" s="22">
        <v>50051</v>
      </c>
      <c r="L45" s="22">
        <v>43442</v>
      </c>
      <c r="M45" s="22">
        <v>63169</v>
      </c>
      <c r="N45" s="22">
        <v>156662</v>
      </c>
      <c r="O45" s="22">
        <v>45572</v>
      </c>
      <c r="P45" s="22">
        <v>43063</v>
      </c>
      <c r="Q45" s="22">
        <v>43500</v>
      </c>
      <c r="R45" s="22">
        <v>132135</v>
      </c>
      <c r="S45" s="22">
        <v>129120</v>
      </c>
      <c r="T45" s="22">
        <v>74117</v>
      </c>
      <c r="U45" s="22">
        <v>638672</v>
      </c>
      <c r="V45" s="22">
        <v>841909</v>
      </c>
      <c r="W45" s="22">
        <v>1454424</v>
      </c>
      <c r="X45" s="22">
        <v>1486836</v>
      </c>
      <c r="Y45" s="22">
        <v>-32412</v>
      </c>
      <c r="Z45" s="23">
        <v>-2.1799310751152112</v>
      </c>
      <c r="AA45" s="20">
        <v>1486836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83614072</v>
      </c>
      <c r="D48" s="29">
        <f t="shared" ref="D48:Y48" si="1">SUM(D35:D47)</f>
        <v>0</v>
      </c>
      <c r="E48" s="30">
        <f t="shared" si="1"/>
        <v>51757734</v>
      </c>
      <c r="F48" s="31">
        <f t="shared" si="1"/>
        <v>59131566</v>
      </c>
      <c r="G48" s="31">
        <f t="shared" si="1"/>
        <v>4276453</v>
      </c>
      <c r="H48" s="31">
        <f t="shared" si="1"/>
        <v>5673488</v>
      </c>
      <c r="I48" s="31">
        <f t="shared" si="1"/>
        <v>12450130</v>
      </c>
      <c r="J48" s="31">
        <f t="shared" si="1"/>
        <v>22400071</v>
      </c>
      <c r="K48" s="31">
        <f t="shared" si="1"/>
        <v>4338715</v>
      </c>
      <c r="L48" s="31">
        <f t="shared" si="1"/>
        <v>6907633</v>
      </c>
      <c r="M48" s="31">
        <f t="shared" si="1"/>
        <v>9794495</v>
      </c>
      <c r="N48" s="31">
        <f t="shared" si="1"/>
        <v>21040843</v>
      </c>
      <c r="O48" s="31">
        <f t="shared" si="1"/>
        <v>5521766</v>
      </c>
      <c r="P48" s="31">
        <f t="shared" si="1"/>
        <v>12428111</v>
      </c>
      <c r="Q48" s="31">
        <f t="shared" si="1"/>
        <v>11890869</v>
      </c>
      <c r="R48" s="31">
        <f t="shared" si="1"/>
        <v>29840746</v>
      </c>
      <c r="S48" s="31">
        <f t="shared" si="1"/>
        <v>5314520</v>
      </c>
      <c r="T48" s="31">
        <f t="shared" si="1"/>
        <v>4430362</v>
      </c>
      <c r="U48" s="31">
        <f t="shared" si="1"/>
        <v>15122997</v>
      </c>
      <c r="V48" s="31">
        <f t="shared" si="1"/>
        <v>24867879</v>
      </c>
      <c r="W48" s="31">
        <f t="shared" si="1"/>
        <v>98149539</v>
      </c>
      <c r="X48" s="31">
        <f t="shared" si="1"/>
        <v>59131566</v>
      </c>
      <c r="Y48" s="31">
        <f t="shared" si="1"/>
        <v>39017973</v>
      </c>
      <c r="Z48" s="32">
        <f>+IF(X48&lt;&gt;0,+(Y48/X48)*100,0)</f>
        <v>65.985015516078164</v>
      </c>
      <c r="AA48" s="29">
        <f>SUM(AA35:AA47)</f>
        <v>59131566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6006647</v>
      </c>
      <c r="D49" s="39">
        <f t="shared" si="2"/>
        <v>0</v>
      </c>
      <c r="E49" s="40">
        <f t="shared" si="2"/>
        <v>60405101</v>
      </c>
      <c r="F49" s="41">
        <f t="shared" si="2"/>
        <v>53031269</v>
      </c>
      <c r="G49" s="41">
        <f t="shared" si="2"/>
        <v>23322224</v>
      </c>
      <c r="H49" s="41">
        <f t="shared" si="2"/>
        <v>-3209773</v>
      </c>
      <c r="I49" s="41">
        <f t="shared" si="2"/>
        <v>-13995632</v>
      </c>
      <c r="J49" s="41">
        <f t="shared" si="2"/>
        <v>6116819</v>
      </c>
      <c r="K49" s="41">
        <f t="shared" si="2"/>
        <v>-1289669</v>
      </c>
      <c r="L49" s="41">
        <f t="shared" si="2"/>
        <v>-4556964</v>
      </c>
      <c r="M49" s="41">
        <f t="shared" si="2"/>
        <v>10492538</v>
      </c>
      <c r="N49" s="41">
        <f t="shared" si="2"/>
        <v>4645905</v>
      </c>
      <c r="O49" s="41">
        <f t="shared" si="2"/>
        <v>-3311861</v>
      </c>
      <c r="P49" s="41">
        <f t="shared" si="2"/>
        <v>-10379326</v>
      </c>
      <c r="Q49" s="41">
        <f t="shared" si="2"/>
        <v>3105788</v>
      </c>
      <c r="R49" s="41">
        <f t="shared" si="2"/>
        <v>-10585399</v>
      </c>
      <c r="S49" s="41">
        <f t="shared" si="2"/>
        <v>56058919</v>
      </c>
      <c r="T49" s="41">
        <f t="shared" si="2"/>
        <v>-61000453</v>
      </c>
      <c r="U49" s="41">
        <f t="shared" si="2"/>
        <v>-10695327</v>
      </c>
      <c r="V49" s="41">
        <f t="shared" si="2"/>
        <v>-15636861</v>
      </c>
      <c r="W49" s="41">
        <f t="shared" si="2"/>
        <v>-15459536</v>
      </c>
      <c r="X49" s="41">
        <f t="shared" si="2"/>
        <v>53031269</v>
      </c>
      <c r="Y49" s="41">
        <f t="shared" si="2"/>
        <v>-68490805</v>
      </c>
      <c r="Z49" s="42">
        <f>+IF(X49&lt;&gt;0,+(Y49/X49)*100,0)</f>
        <v>-129.15173687433352</v>
      </c>
      <c r="AA49" s="39">
        <f>+AA33-AA48</f>
        <v>53031269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44316429</v>
      </c>
      <c r="F50" s="22">
        <v>43999250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43999250</v>
      </c>
      <c r="Y50" s="22">
        <v>-43999250</v>
      </c>
      <c r="Z50" s="23">
        <v>-100</v>
      </c>
      <c r="AA50" s="20">
        <v>43999250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6006647</v>
      </c>
      <c r="D52" s="48">
        <f t="shared" si="3"/>
        <v>0</v>
      </c>
      <c r="E52" s="49">
        <f t="shared" si="3"/>
        <v>104721530</v>
      </c>
      <c r="F52" s="50">
        <f t="shared" si="3"/>
        <v>97030519</v>
      </c>
      <c r="G52" s="50">
        <f t="shared" si="3"/>
        <v>23322224</v>
      </c>
      <c r="H52" s="50">
        <f t="shared" si="3"/>
        <v>-3209773</v>
      </c>
      <c r="I52" s="50">
        <f t="shared" si="3"/>
        <v>-13995632</v>
      </c>
      <c r="J52" s="50">
        <f t="shared" si="3"/>
        <v>6116819</v>
      </c>
      <c r="K52" s="50">
        <f t="shared" si="3"/>
        <v>-1289669</v>
      </c>
      <c r="L52" s="50">
        <f t="shared" si="3"/>
        <v>-4556964</v>
      </c>
      <c r="M52" s="50">
        <f t="shared" si="3"/>
        <v>10492538</v>
      </c>
      <c r="N52" s="50">
        <f t="shared" si="3"/>
        <v>4645905</v>
      </c>
      <c r="O52" s="50">
        <f t="shared" si="3"/>
        <v>-3311861</v>
      </c>
      <c r="P52" s="50">
        <f t="shared" si="3"/>
        <v>-10379326</v>
      </c>
      <c r="Q52" s="50">
        <f t="shared" si="3"/>
        <v>3105788</v>
      </c>
      <c r="R52" s="50">
        <f t="shared" si="3"/>
        <v>-10585399</v>
      </c>
      <c r="S52" s="50">
        <f t="shared" si="3"/>
        <v>56058919</v>
      </c>
      <c r="T52" s="50">
        <f t="shared" si="3"/>
        <v>-61000453</v>
      </c>
      <c r="U52" s="50">
        <f t="shared" si="3"/>
        <v>-10695327</v>
      </c>
      <c r="V52" s="50">
        <f t="shared" si="3"/>
        <v>-15636861</v>
      </c>
      <c r="W52" s="50">
        <f t="shared" si="3"/>
        <v>-15459536</v>
      </c>
      <c r="X52" s="50">
        <f t="shared" si="3"/>
        <v>97030519</v>
      </c>
      <c r="Y52" s="50">
        <f t="shared" si="3"/>
        <v>-112490055</v>
      </c>
      <c r="Z52" s="51">
        <f>+IF(X52&lt;&gt;0,+(Y52/X52)*100,0)</f>
        <v>-115.93265310680241</v>
      </c>
      <c r="AA52" s="48">
        <f>SUM(AA49:AA51)</f>
        <v>97030519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6006647</v>
      </c>
      <c r="D54" s="54">
        <f>+D52-D53</f>
        <v>0</v>
      </c>
      <c r="E54" s="55">
        <f t="shared" si="4"/>
        <v>104721530</v>
      </c>
      <c r="F54" s="56">
        <f t="shared" si="4"/>
        <v>97030519</v>
      </c>
      <c r="G54" s="56">
        <f t="shared" si="4"/>
        <v>23322224</v>
      </c>
      <c r="H54" s="56">
        <f t="shared" si="4"/>
        <v>-3209773</v>
      </c>
      <c r="I54" s="56">
        <f t="shared" si="4"/>
        <v>-13995632</v>
      </c>
      <c r="J54" s="56">
        <f t="shared" si="4"/>
        <v>6116819</v>
      </c>
      <c r="K54" s="56">
        <f t="shared" si="4"/>
        <v>-1289669</v>
      </c>
      <c r="L54" s="56">
        <f t="shared" si="4"/>
        <v>-4556964</v>
      </c>
      <c r="M54" s="56">
        <f t="shared" si="4"/>
        <v>10492538</v>
      </c>
      <c r="N54" s="56">
        <f t="shared" si="4"/>
        <v>4645905</v>
      </c>
      <c r="O54" s="56">
        <f t="shared" si="4"/>
        <v>-3311861</v>
      </c>
      <c r="P54" s="56">
        <f t="shared" si="4"/>
        <v>-10379326</v>
      </c>
      <c r="Q54" s="56">
        <f t="shared" si="4"/>
        <v>3105788</v>
      </c>
      <c r="R54" s="56">
        <f t="shared" si="4"/>
        <v>-10585399</v>
      </c>
      <c r="S54" s="56">
        <f t="shared" si="4"/>
        <v>56058919</v>
      </c>
      <c r="T54" s="56">
        <f t="shared" si="4"/>
        <v>-61000453</v>
      </c>
      <c r="U54" s="56">
        <f t="shared" si="4"/>
        <v>-10695327</v>
      </c>
      <c r="V54" s="56">
        <f t="shared" si="4"/>
        <v>-15636861</v>
      </c>
      <c r="W54" s="56">
        <f t="shared" si="4"/>
        <v>-15459536</v>
      </c>
      <c r="X54" s="56">
        <f t="shared" si="4"/>
        <v>97030519</v>
      </c>
      <c r="Y54" s="56">
        <f t="shared" si="4"/>
        <v>-112490055</v>
      </c>
      <c r="Z54" s="57">
        <f>+IF(X54&lt;&gt;0,+(Y54/X54)*100,0)</f>
        <v>-115.93265310680241</v>
      </c>
      <c r="AA54" s="54">
        <f>+AA52-AA53</f>
        <v>97030519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6006647</v>
      </c>
      <c r="D57" s="48">
        <f>SUM(D54:D56)</f>
        <v>0</v>
      </c>
      <c r="E57" s="49">
        <f t="shared" si="5"/>
        <v>104721530</v>
      </c>
      <c r="F57" s="50">
        <f t="shared" si="5"/>
        <v>97030519</v>
      </c>
      <c r="G57" s="50">
        <f t="shared" si="5"/>
        <v>23322224</v>
      </c>
      <c r="H57" s="50">
        <f t="shared" si="5"/>
        <v>-3209773</v>
      </c>
      <c r="I57" s="50">
        <f t="shared" si="5"/>
        <v>-13995632</v>
      </c>
      <c r="J57" s="50">
        <f t="shared" si="5"/>
        <v>6116819</v>
      </c>
      <c r="K57" s="50">
        <f t="shared" si="5"/>
        <v>-1289669</v>
      </c>
      <c r="L57" s="50">
        <f t="shared" si="5"/>
        <v>-4556964</v>
      </c>
      <c r="M57" s="50">
        <f t="shared" si="5"/>
        <v>10492538</v>
      </c>
      <c r="N57" s="50">
        <f t="shared" si="5"/>
        <v>4645905</v>
      </c>
      <c r="O57" s="50">
        <f t="shared" si="5"/>
        <v>-3311861</v>
      </c>
      <c r="P57" s="50">
        <f t="shared" si="5"/>
        <v>-10379326</v>
      </c>
      <c r="Q57" s="50">
        <f t="shared" si="5"/>
        <v>3105788</v>
      </c>
      <c r="R57" s="50">
        <f t="shared" si="5"/>
        <v>-10585399</v>
      </c>
      <c r="S57" s="50">
        <f t="shared" si="5"/>
        <v>56058919</v>
      </c>
      <c r="T57" s="50">
        <f t="shared" si="5"/>
        <v>-61000453</v>
      </c>
      <c r="U57" s="50">
        <f t="shared" si="5"/>
        <v>-10695327</v>
      </c>
      <c r="V57" s="50">
        <f t="shared" si="5"/>
        <v>-15636861</v>
      </c>
      <c r="W57" s="50">
        <f t="shared" si="5"/>
        <v>-15459536</v>
      </c>
      <c r="X57" s="50">
        <f t="shared" si="5"/>
        <v>97030519</v>
      </c>
      <c r="Y57" s="50">
        <f t="shared" si="5"/>
        <v>-112490055</v>
      </c>
      <c r="Z57" s="51">
        <f>+IF(X57&lt;&gt;0,+(Y57/X57)*100,0)</f>
        <v>-115.93265310680241</v>
      </c>
      <c r="AA57" s="48">
        <f>SUM(AA54:AA56)</f>
        <v>97030519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6006647</v>
      </c>
      <c r="D60" s="65">
        <f>SUM(D57:D59)</f>
        <v>0</v>
      </c>
      <c r="E60" s="66">
        <f t="shared" si="6"/>
        <v>104721530</v>
      </c>
      <c r="F60" s="67">
        <f t="shared" si="6"/>
        <v>97030519</v>
      </c>
      <c r="G60" s="67">
        <f t="shared" si="6"/>
        <v>23322224</v>
      </c>
      <c r="H60" s="67">
        <f t="shared" si="6"/>
        <v>-3209773</v>
      </c>
      <c r="I60" s="67">
        <f t="shared" si="6"/>
        <v>-13995632</v>
      </c>
      <c r="J60" s="67">
        <f t="shared" si="6"/>
        <v>6116819</v>
      </c>
      <c r="K60" s="67">
        <f t="shared" si="6"/>
        <v>-1289669</v>
      </c>
      <c r="L60" s="67">
        <f t="shared" si="6"/>
        <v>-4556964</v>
      </c>
      <c r="M60" s="67">
        <f t="shared" si="6"/>
        <v>10492538</v>
      </c>
      <c r="N60" s="67">
        <f t="shared" si="6"/>
        <v>4645905</v>
      </c>
      <c r="O60" s="67">
        <f t="shared" si="6"/>
        <v>-3311861</v>
      </c>
      <c r="P60" s="67">
        <f t="shared" si="6"/>
        <v>-10379326</v>
      </c>
      <c r="Q60" s="67">
        <f t="shared" si="6"/>
        <v>3105788</v>
      </c>
      <c r="R60" s="67">
        <f t="shared" si="6"/>
        <v>-10585399</v>
      </c>
      <c r="S60" s="67">
        <f t="shared" si="6"/>
        <v>56058919</v>
      </c>
      <c r="T60" s="67">
        <f t="shared" si="6"/>
        <v>-61000453</v>
      </c>
      <c r="U60" s="67">
        <f t="shared" si="6"/>
        <v>-10695327</v>
      </c>
      <c r="V60" s="67">
        <f t="shared" si="6"/>
        <v>-15636861</v>
      </c>
      <c r="W60" s="67">
        <f t="shared" si="6"/>
        <v>-15459536</v>
      </c>
      <c r="X60" s="67">
        <f t="shared" si="6"/>
        <v>97030519</v>
      </c>
      <c r="Y60" s="67">
        <f t="shared" si="6"/>
        <v>-112490055</v>
      </c>
      <c r="Z60" s="68">
        <f>+IF(X60&lt;&gt;0,+(Y60/X60)*100,0)</f>
        <v>-115.93265310680241</v>
      </c>
      <c r="AA60" s="65">
        <f>SUM(AA57:AA59)</f>
        <v>97030519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53750625</v>
      </c>
      <c r="D7" s="20"/>
      <c r="E7" s="21">
        <v>50773000</v>
      </c>
      <c r="F7" s="22">
        <v>56620888</v>
      </c>
      <c r="G7" s="22">
        <v>6004955</v>
      </c>
      <c r="H7" s="22">
        <v>5999870</v>
      </c>
      <c r="I7" s="22">
        <v>6220770</v>
      </c>
      <c r="J7" s="22">
        <v>18225595</v>
      </c>
      <c r="K7" s="22">
        <v>6162872</v>
      </c>
      <c r="L7" s="22">
        <v>5093799</v>
      </c>
      <c r="M7" s="22">
        <v>6613202</v>
      </c>
      <c r="N7" s="22">
        <v>17869873</v>
      </c>
      <c r="O7" s="22">
        <v>4738335</v>
      </c>
      <c r="P7" s="22">
        <v>5448574</v>
      </c>
      <c r="Q7" s="22">
        <v>5211374</v>
      </c>
      <c r="R7" s="22">
        <v>15398283</v>
      </c>
      <c r="S7" s="22">
        <v>5724434</v>
      </c>
      <c r="T7" s="22">
        <v>5368290</v>
      </c>
      <c r="U7" s="22">
        <v>5187418</v>
      </c>
      <c r="V7" s="22">
        <v>16280142</v>
      </c>
      <c r="W7" s="22">
        <v>67773893</v>
      </c>
      <c r="X7" s="22">
        <v>56620888</v>
      </c>
      <c r="Y7" s="22">
        <v>11153005</v>
      </c>
      <c r="Z7" s="23">
        <v>19.697686479237134</v>
      </c>
      <c r="AA7" s="20">
        <v>56620888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19297174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19297174</v>
      </c>
      <c r="Y29" s="22">
        <v>-19297174</v>
      </c>
      <c r="Z29" s="23">
        <v>-100</v>
      </c>
      <c r="AA29" s="20">
        <v>19297174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53750625</v>
      </c>
      <c r="D33" s="29">
        <f t="shared" ref="D33:Y33" si="0">SUM(D6:D32)</f>
        <v>0</v>
      </c>
      <c r="E33" s="30">
        <f t="shared" si="0"/>
        <v>50773000</v>
      </c>
      <c r="F33" s="31">
        <f t="shared" si="0"/>
        <v>75918062</v>
      </c>
      <c r="G33" s="31">
        <f t="shared" si="0"/>
        <v>6004955</v>
      </c>
      <c r="H33" s="31">
        <f t="shared" si="0"/>
        <v>5999870</v>
      </c>
      <c r="I33" s="31">
        <f t="shared" si="0"/>
        <v>6220770</v>
      </c>
      <c r="J33" s="31">
        <f t="shared" si="0"/>
        <v>18225595</v>
      </c>
      <c r="K33" s="31">
        <f t="shared" si="0"/>
        <v>6162872</v>
      </c>
      <c r="L33" s="31">
        <f t="shared" si="0"/>
        <v>5093799</v>
      </c>
      <c r="M33" s="31">
        <f t="shared" si="0"/>
        <v>6613202</v>
      </c>
      <c r="N33" s="31">
        <f t="shared" si="0"/>
        <v>17869873</v>
      </c>
      <c r="O33" s="31">
        <f t="shared" si="0"/>
        <v>4738335</v>
      </c>
      <c r="P33" s="31">
        <f t="shared" si="0"/>
        <v>5448574</v>
      </c>
      <c r="Q33" s="31">
        <f t="shared" si="0"/>
        <v>5211374</v>
      </c>
      <c r="R33" s="31">
        <f t="shared" si="0"/>
        <v>15398283</v>
      </c>
      <c r="S33" s="31">
        <f t="shared" si="0"/>
        <v>5724434</v>
      </c>
      <c r="T33" s="31">
        <f t="shared" si="0"/>
        <v>5368290</v>
      </c>
      <c r="U33" s="31">
        <f t="shared" si="0"/>
        <v>5187418</v>
      </c>
      <c r="V33" s="31">
        <f t="shared" si="0"/>
        <v>16280142</v>
      </c>
      <c r="W33" s="31">
        <f t="shared" si="0"/>
        <v>67773893</v>
      </c>
      <c r="X33" s="31">
        <f t="shared" si="0"/>
        <v>75918062</v>
      </c>
      <c r="Y33" s="31">
        <f t="shared" si="0"/>
        <v>-8144169</v>
      </c>
      <c r="Z33" s="32">
        <f>+IF(X33&lt;&gt;0,+(Y33/X33)*100,0)</f>
        <v>-10.727577582262308</v>
      </c>
      <c r="AA33" s="29">
        <f>SUM(AA6:AA32)</f>
        <v>75918062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1454405</v>
      </c>
      <c r="D35" s="20"/>
      <c r="E35" s="21">
        <v>18551631</v>
      </c>
      <c r="F35" s="22">
        <v>21564234</v>
      </c>
      <c r="G35" s="22">
        <v>1939997</v>
      </c>
      <c r="H35" s="22">
        <v>1485175</v>
      </c>
      <c r="I35" s="22">
        <v>1757883</v>
      </c>
      <c r="J35" s="22">
        <v>5183055</v>
      </c>
      <c r="K35" s="22">
        <v>1600741</v>
      </c>
      <c r="L35" s="22">
        <v>1533205</v>
      </c>
      <c r="M35" s="22">
        <v>2441689</v>
      </c>
      <c r="N35" s="22">
        <v>5575635</v>
      </c>
      <c r="O35" s="22">
        <v>1749617</v>
      </c>
      <c r="P35" s="22">
        <v>1564269</v>
      </c>
      <c r="Q35" s="22">
        <v>1542156</v>
      </c>
      <c r="R35" s="22">
        <v>4856042</v>
      </c>
      <c r="S35" s="22">
        <v>1609652</v>
      </c>
      <c r="T35" s="22">
        <v>1655210</v>
      </c>
      <c r="U35" s="22">
        <v>1593766</v>
      </c>
      <c r="V35" s="22">
        <v>4858628</v>
      </c>
      <c r="W35" s="22">
        <v>20473360</v>
      </c>
      <c r="X35" s="22">
        <v>21564234</v>
      </c>
      <c r="Y35" s="22">
        <v>-1090874</v>
      </c>
      <c r="Z35" s="23">
        <v>-5.0587189881170831</v>
      </c>
      <c r="AA35" s="20">
        <v>21564234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25732170</v>
      </c>
      <c r="D38" s="20"/>
      <c r="E38" s="21">
        <v>10380000</v>
      </c>
      <c r="F38" s="22">
        <v>19619388</v>
      </c>
      <c r="G38" s="22">
        <v>370105</v>
      </c>
      <c r="H38" s="22">
        <v>1524091</v>
      </c>
      <c r="I38" s="22">
        <v>1819451</v>
      </c>
      <c r="J38" s="22">
        <v>3713647</v>
      </c>
      <c r="K38" s="22">
        <v>2815134</v>
      </c>
      <c r="L38" s="22">
        <v>1307634</v>
      </c>
      <c r="M38" s="22">
        <v>2735060</v>
      </c>
      <c r="N38" s="22">
        <v>6857828</v>
      </c>
      <c r="O38" s="22">
        <v>-807751</v>
      </c>
      <c r="P38" s="22">
        <v>70137</v>
      </c>
      <c r="Q38" s="22">
        <v>1694270</v>
      </c>
      <c r="R38" s="22">
        <v>956656</v>
      </c>
      <c r="S38" s="22">
        <v>653590</v>
      </c>
      <c r="T38" s="22">
        <v>5138411</v>
      </c>
      <c r="U38" s="22">
        <v>2056476</v>
      </c>
      <c r="V38" s="22">
        <v>7848477</v>
      </c>
      <c r="W38" s="22">
        <v>19376608</v>
      </c>
      <c r="X38" s="22">
        <v>19619388</v>
      </c>
      <c r="Y38" s="22">
        <v>-242780</v>
      </c>
      <c r="Z38" s="23">
        <v>-1.2374494046399409</v>
      </c>
      <c r="AA38" s="20">
        <v>19619388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22836823</v>
      </c>
      <c r="D40" s="20"/>
      <c r="E40" s="21">
        <v>22836816</v>
      </c>
      <c r="F40" s="22">
        <v>22961637</v>
      </c>
      <c r="G40" s="22">
        <v>1934272</v>
      </c>
      <c r="H40" s="22">
        <v>1934272</v>
      </c>
      <c r="I40" s="22">
        <v>1871866</v>
      </c>
      <c r="J40" s="22">
        <v>5740410</v>
      </c>
      <c r="K40" s="22">
        <v>1934272</v>
      </c>
      <c r="L40" s="22">
        <v>1871866</v>
      </c>
      <c r="M40" s="22">
        <v>1934272</v>
      </c>
      <c r="N40" s="22">
        <v>5740410</v>
      </c>
      <c r="O40" s="22">
        <v>1934272</v>
      </c>
      <c r="P40" s="22">
        <v>1747069</v>
      </c>
      <c r="Q40" s="22">
        <v>3026896</v>
      </c>
      <c r="R40" s="22">
        <v>6708237</v>
      </c>
      <c r="S40" s="22">
        <v>1998783</v>
      </c>
      <c r="T40" s="22">
        <v>2065429</v>
      </c>
      <c r="U40" s="22">
        <v>1998783</v>
      </c>
      <c r="V40" s="22">
        <v>6062995</v>
      </c>
      <c r="W40" s="22">
        <v>24252052</v>
      </c>
      <c r="X40" s="22">
        <v>22961637</v>
      </c>
      <c r="Y40" s="22">
        <v>1290415</v>
      </c>
      <c r="Z40" s="23">
        <v>5.6198737049976009</v>
      </c>
      <c r="AA40" s="20">
        <v>22961637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25498162</v>
      </c>
      <c r="D42" s="20"/>
      <c r="E42" s="21">
        <v>13000000</v>
      </c>
      <c r="F42" s="22">
        <v>41000000</v>
      </c>
      <c r="G42" s="22">
        <v>2004550</v>
      </c>
      <c r="H42" s="22">
        <v>2620436</v>
      </c>
      <c r="I42" s="22">
        <v>1854315</v>
      </c>
      <c r="J42" s="22">
        <v>6479301</v>
      </c>
      <c r="K42" s="22">
        <v>5335242</v>
      </c>
      <c r="L42" s="22">
        <v>5150734</v>
      </c>
      <c r="M42" s="22">
        <v>6539994</v>
      </c>
      <c r="N42" s="22">
        <v>17025970</v>
      </c>
      <c r="O42" s="22">
        <v>801799</v>
      </c>
      <c r="P42" s="22">
        <v>1708734</v>
      </c>
      <c r="Q42" s="22">
        <v>5810852</v>
      </c>
      <c r="R42" s="22">
        <v>8321385</v>
      </c>
      <c r="S42" s="22">
        <v>3760168</v>
      </c>
      <c r="T42" s="22">
        <v>2665706</v>
      </c>
      <c r="U42" s="22">
        <v>627311</v>
      </c>
      <c r="V42" s="22">
        <v>7053185</v>
      </c>
      <c r="W42" s="22">
        <v>38879841</v>
      </c>
      <c r="X42" s="22">
        <v>41000000</v>
      </c>
      <c r="Y42" s="22">
        <v>-2120159</v>
      </c>
      <c r="Z42" s="23">
        <v>-5.1711195121951219</v>
      </c>
      <c r="AA42" s="20">
        <v>41000000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158500</v>
      </c>
      <c r="D45" s="20"/>
      <c r="E45" s="21">
        <v>313740</v>
      </c>
      <c r="F45" s="22">
        <v>193282</v>
      </c>
      <c r="G45" s="22">
        <v>16809</v>
      </c>
      <c r="H45" s="22">
        <v>12296</v>
      </c>
      <c r="I45" s="22">
        <v>14693</v>
      </c>
      <c r="J45" s="22">
        <v>43798</v>
      </c>
      <c r="K45" s="22">
        <v>13328</v>
      </c>
      <c r="L45" s="22">
        <v>16980</v>
      </c>
      <c r="M45" s="22">
        <v>22535</v>
      </c>
      <c r="N45" s="22">
        <v>52843</v>
      </c>
      <c r="O45" s="22">
        <v>16556</v>
      </c>
      <c r="P45" s="22">
        <v>12917</v>
      </c>
      <c r="Q45" s="22">
        <v>22261</v>
      </c>
      <c r="R45" s="22">
        <v>51734</v>
      </c>
      <c r="S45" s="22">
        <v>19329</v>
      </c>
      <c r="T45" s="22">
        <v>13688</v>
      </c>
      <c r="U45" s="22">
        <v>16512</v>
      </c>
      <c r="V45" s="22">
        <v>49529</v>
      </c>
      <c r="W45" s="22">
        <v>197904</v>
      </c>
      <c r="X45" s="22">
        <v>193282</v>
      </c>
      <c r="Y45" s="22">
        <v>4622</v>
      </c>
      <c r="Z45" s="23">
        <v>2.3913245930816114</v>
      </c>
      <c r="AA45" s="20">
        <v>193282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18354331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94034391</v>
      </c>
      <c r="D48" s="29">
        <f t="shared" ref="D48:Y48" si="1">SUM(D35:D47)</f>
        <v>0</v>
      </c>
      <c r="E48" s="30">
        <f t="shared" si="1"/>
        <v>65082187</v>
      </c>
      <c r="F48" s="31">
        <f t="shared" si="1"/>
        <v>105338541</v>
      </c>
      <c r="G48" s="31">
        <f t="shared" si="1"/>
        <v>6265733</v>
      </c>
      <c r="H48" s="31">
        <f t="shared" si="1"/>
        <v>7576270</v>
      </c>
      <c r="I48" s="31">
        <f t="shared" si="1"/>
        <v>7318208</v>
      </c>
      <c r="J48" s="31">
        <f t="shared" si="1"/>
        <v>21160211</v>
      </c>
      <c r="K48" s="31">
        <f t="shared" si="1"/>
        <v>11698717</v>
      </c>
      <c r="L48" s="31">
        <f t="shared" si="1"/>
        <v>9880419</v>
      </c>
      <c r="M48" s="31">
        <f t="shared" si="1"/>
        <v>13673550</v>
      </c>
      <c r="N48" s="31">
        <f t="shared" si="1"/>
        <v>35252686</v>
      </c>
      <c r="O48" s="31">
        <f t="shared" si="1"/>
        <v>3694493</v>
      </c>
      <c r="P48" s="31">
        <f t="shared" si="1"/>
        <v>5103126</v>
      </c>
      <c r="Q48" s="31">
        <f t="shared" si="1"/>
        <v>12096435</v>
      </c>
      <c r="R48" s="31">
        <f t="shared" si="1"/>
        <v>20894054</v>
      </c>
      <c r="S48" s="31">
        <f t="shared" si="1"/>
        <v>8041522</v>
      </c>
      <c r="T48" s="31">
        <f t="shared" si="1"/>
        <v>11538444</v>
      </c>
      <c r="U48" s="31">
        <f t="shared" si="1"/>
        <v>6292848</v>
      </c>
      <c r="V48" s="31">
        <f t="shared" si="1"/>
        <v>25872814</v>
      </c>
      <c r="W48" s="31">
        <f t="shared" si="1"/>
        <v>103179765</v>
      </c>
      <c r="X48" s="31">
        <f t="shared" si="1"/>
        <v>105338541</v>
      </c>
      <c r="Y48" s="31">
        <f t="shared" si="1"/>
        <v>-2158776</v>
      </c>
      <c r="Z48" s="32">
        <f>+IF(X48&lt;&gt;0,+(Y48/X48)*100,0)</f>
        <v>-2.0493695655040449</v>
      </c>
      <c r="AA48" s="29">
        <f>SUM(AA35:AA47)</f>
        <v>105338541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-40283766</v>
      </c>
      <c r="D49" s="39">
        <f t="shared" si="2"/>
        <v>0</v>
      </c>
      <c r="E49" s="40">
        <f t="shared" si="2"/>
        <v>-14309187</v>
      </c>
      <c r="F49" s="41">
        <f t="shared" si="2"/>
        <v>-29420479</v>
      </c>
      <c r="G49" s="41">
        <f t="shared" si="2"/>
        <v>-260778</v>
      </c>
      <c r="H49" s="41">
        <f t="shared" si="2"/>
        <v>-1576400</v>
      </c>
      <c r="I49" s="41">
        <f t="shared" si="2"/>
        <v>-1097438</v>
      </c>
      <c r="J49" s="41">
        <f t="shared" si="2"/>
        <v>-2934616</v>
      </c>
      <c r="K49" s="41">
        <f t="shared" si="2"/>
        <v>-5535845</v>
      </c>
      <c r="L49" s="41">
        <f t="shared" si="2"/>
        <v>-4786620</v>
      </c>
      <c r="M49" s="41">
        <f t="shared" si="2"/>
        <v>-7060348</v>
      </c>
      <c r="N49" s="41">
        <f t="shared" si="2"/>
        <v>-17382813</v>
      </c>
      <c r="O49" s="41">
        <f t="shared" si="2"/>
        <v>1043842</v>
      </c>
      <c r="P49" s="41">
        <f t="shared" si="2"/>
        <v>345448</v>
      </c>
      <c r="Q49" s="41">
        <f t="shared" si="2"/>
        <v>-6885061</v>
      </c>
      <c r="R49" s="41">
        <f t="shared" si="2"/>
        <v>-5495771</v>
      </c>
      <c r="S49" s="41">
        <f t="shared" si="2"/>
        <v>-2317088</v>
      </c>
      <c r="T49" s="41">
        <f t="shared" si="2"/>
        <v>-6170154</v>
      </c>
      <c r="U49" s="41">
        <f t="shared" si="2"/>
        <v>-1105430</v>
      </c>
      <c r="V49" s="41">
        <f t="shared" si="2"/>
        <v>-9592672</v>
      </c>
      <c r="W49" s="41">
        <f t="shared" si="2"/>
        <v>-35405872</v>
      </c>
      <c r="X49" s="41">
        <f t="shared" si="2"/>
        <v>-29420479</v>
      </c>
      <c r="Y49" s="41">
        <f t="shared" si="2"/>
        <v>-5985393</v>
      </c>
      <c r="Z49" s="42">
        <f>+IF(X49&lt;&gt;0,+(Y49/X49)*100,0)</f>
        <v>20.344308466221779</v>
      </c>
      <c r="AA49" s="39">
        <f>+AA33-AA48</f>
        <v>-29420479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-40283766</v>
      </c>
      <c r="D52" s="48">
        <f t="shared" si="3"/>
        <v>0</v>
      </c>
      <c r="E52" s="49">
        <f t="shared" si="3"/>
        <v>-14309187</v>
      </c>
      <c r="F52" s="50">
        <f t="shared" si="3"/>
        <v>-29420479</v>
      </c>
      <c r="G52" s="50">
        <f t="shared" si="3"/>
        <v>-260778</v>
      </c>
      <c r="H52" s="50">
        <f t="shared" si="3"/>
        <v>-1576400</v>
      </c>
      <c r="I52" s="50">
        <f t="shared" si="3"/>
        <v>-1097438</v>
      </c>
      <c r="J52" s="50">
        <f t="shared" si="3"/>
        <v>-2934616</v>
      </c>
      <c r="K52" s="50">
        <f t="shared" si="3"/>
        <v>-5535845</v>
      </c>
      <c r="L52" s="50">
        <f t="shared" si="3"/>
        <v>-4786620</v>
      </c>
      <c r="M52" s="50">
        <f t="shared" si="3"/>
        <v>-7060348</v>
      </c>
      <c r="N52" s="50">
        <f t="shared" si="3"/>
        <v>-17382813</v>
      </c>
      <c r="O52" s="50">
        <f t="shared" si="3"/>
        <v>1043842</v>
      </c>
      <c r="P52" s="50">
        <f t="shared" si="3"/>
        <v>345448</v>
      </c>
      <c r="Q52" s="50">
        <f t="shared" si="3"/>
        <v>-6885061</v>
      </c>
      <c r="R52" s="50">
        <f t="shared" si="3"/>
        <v>-5495771</v>
      </c>
      <c r="S52" s="50">
        <f t="shared" si="3"/>
        <v>-2317088</v>
      </c>
      <c r="T52" s="50">
        <f t="shared" si="3"/>
        <v>-6170154</v>
      </c>
      <c r="U52" s="50">
        <f t="shared" si="3"/>
        <v>-1105430</v>
      </c>
      <c r="V52" s="50">
        <f t="shared" si="3"/>
        <v>-9592672</v>
      </c>
      <c r="W52" s="50">
        <f t="shared" si="3"/>
        <v>-35405872</v>
      </c>
      <c r="X52" s="50">
        <f t="shared" si="3"/>
        <v>-29420479</v>
      </c>
      <c r="Y52" s="50">
        <f t="shared" si="3"/>
        <v>-5985393</v>
      </c>
      <c r="Z52" s="51">
        <f>+IF(X52&lt;&gt;0,+(Y52/X52)*100,0)</f>
        <v>20.344308466221779</v>
      </c>
      <c r="AA52" s="48">
        <f>SUM(AA49:AA51)</f>
        <v>-29420479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-40283766</v>
      </c>
      <c r="D54" s="54">
        <f>+D52-D53</f>
        <v>0</v>
      </c>
      <c r="E54" s="55">
        <f t="shared" si="4"/>
        <v>-14309187</v>
      </c>
      <c r="F54" s="56">
        <f t="shared" si="4"/>
        <v>-29420479</v>
      </c>
      <c r="G54" s="56">
        <f t="shared" si="4"/>
        <v>-260778</v>
      </c>
      <c r="H54" s="56">
        <f t="shared" si="4"/>
        <v>-1576400</v>
      </c>
      <c r="I54" s="56">
        <f t="shared" si="4"/>
        <v>-1097438</v>
      </c>
      <c r="J54" s="56">
        <f t="shared" si="4"/>
        <v>-2934616</v>
      </c>
      <c r="K54" s="56">
        <f t="shared" si="4"/>
        <v>-5535845</v>
      </c>
      <c r="L54" s="56">
        <f t="shared" si="4"/>
        <v>-4786620</v>
      </c>
      <c r="M54" s="56">
        <f t="shared" si="4"/>
        <v>-7060348</v>
      </c>
      <c r="N54" s="56">
        <f t="shared" si="4"/>
        <v>-17382813</v>
      </c>
      <c r="O54" s="56">
        <f t="shared" si="4"/>
        <v>1043842</v>
      </c>
      <c r="P54" s="56">
        <f t="shared" si="4"/>
        <v>345448</v>
      </c>
      <c r="Q54" s="56">
        <f t="shared" si="4"/>
        <v>-6885061</v>
      </c>
      <c r="R54" s="56">
        <f t="shared" si="4"/>
        <v>-5495771</v>
      </c>
      <c r="S54" s="56">
        <f t="shared" si="4"/>
        <v>-2317088</v>
      </c>
      <c r="T54" s="56">
        <f t="shared" si="4"/>
        <v>-6170154</v>
      </c>
      <c r="U54" s="56">
        <f t="shared" si="4"/>
        <v>-1105430</v>
      </c>
      <c r="V54" s="56">
        <f t="shared" si="4"/>
        <v>-9592672</v>
      </c>
      <c r="W54" s="56">
        <f t="shared" si="4"/>
        <v>-35405872</v>
      </c>
      <c r="X54" s="56">
        <f t="shared" si="4"/>
        <v>-29420479</v>
      </c>
      <c r="Y54" s="56">
        <f t="shared" si="4"/>
        <v>-5985393</v>
      </c>
      <c r="Z54" s="57">
        <f>+IF(X54&lt;&gt;0,+(Y54/X54)*100,0)</f>
        <v>20.344308466221779</v>
      </c>
      <c r="AA54" s="54">
        <f>+AA52-AA53</f>
        <v>-29420479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-40283766</v>
      </c>
      <c r="D57" s="48">
        <f>SUM(D54:D56)</f>
        <v>0</v>
      </c>
      <c r="E57" s="49">
        <f t="shared" si="5"/>
        <v>-14309187</v>
      </c>
      <c r="F57" s="50">
        <f t="shared" si="5"/>
        <v>-29420479</v>
      </c>
      <c r="G57" s="50">
        <f t="shared" si="5"/>
        <v>-260778</v>
      </c>
      <c r="H57" s="50">
        <f t="shared" si="5"/>
        <v>-1576400</v>
      </c>
      <c r="I57" s="50">
        <f t="shared" si="5"/>
        <v>-1097438</v>
      </c>
      <c r="J57" s="50">
        <f t="shared" si="5"/>
        <v>-2934616</v>
      </c>
      <c r="K57" s="50">
        <f t="shared" si="5"/>
        <v>-5535845</v>
      </c>
      <c r="L57" s="50">
        <f t="shared" si="5"/>
        <v>-4786620</v>
      </c>
      <c r="M57" s="50">
        <f t="shared" si="5"/>
        <v>-7060348</v>
      </c>
      <c r="N57" s="50">
        <f t="shared" si="5"/>
        <v>-17382813</v>
      </c>
      <c r="O57" s="50">
        <f t="shared" si="5"/>
        <v>1043842</v>
      </c>
      <c r="P57" s="50">
        <f t="shared" si="5"/>
        <v>345448</v>
      </c>
      <c r="Q57" s="50">
        <f t="shared" si="5"/>
        <v>-6885061</v>
      </c>
      <c r="R57" s="50">
        <f t="shared" si="5"/>
        <v>-5495771</v>
      </c>
      <c r="S57" s="50">
        <f t="shared" si="5"/>
        <v>-2317088</v>
      </c>
      <c r="T57" s="50">
        <f t="shared" si="5"/>
        <v>-6170154</v>
      </c>
      <c r="U57" s="50">
        <f t="shared" si="5"/>
        <v>-1105430</v>
      </c>
      <c r="V57" s="50">
        <f t="shared" si="5"/>
        <v>-9592672</v>
      </c>
      <c r="W57" s="50">
        <f t="shared" si="5"/>
        <v>-35405872</v>
      </c>
      <c r="X57" s="50">
        <f t="shared" si="5"/>
        <v>-29420479</v>
      </c>
      <c r="Y57" s="50">
        <f t="shared" si="5"/>
        <v>-5985393</v>
      </c>
      <c r="Z57" s="51">
        <f>+IF(X57&lt;&gt;0,+(Y57/X57)*100,0)</f>
        <v>20.344308466221779</v>
      </c>
      <c r="AA57" s="48">
        <f>SUM(AA54:AA56)</f>
        <v>-29420479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-40283766</v>
      </c>
      <c r="D60" s="65">
        <f>SUM(D57:D59)</f>
        <v>0</v>
      </c>
      <c r="E60" s="66">
        <f t="shared" si="6"/>
        <v>-14309187</v>
      </c>
      <c r="F60" s="67">
        <f t="shared" si="6"/>
        <v>-29420479</v>
      </c>
      <c r="G60" s="67">
        <f t="shared" si="6"/>
        <v>-260778</v>
      </c>
      <c r="H60" s="67">
        <f t="shared" si="6"/>
        <v>-1576400</v>
      </c>
      <c r="I60" s="67">
        <f t="shared" si="6"/>
        <v>-1097438</v>
      </c>
      <c r="J60" s="67">
        <f t="shared" si="6"/>
        <v>-2934616</v>
      </c>
      <c r="K60" s="67">
        <f t="shared" si="6"/>
        <v>-5535845</v>
      </c>
      <c r="L60" s="67">
        <f t="shared" si="6"/>
        <v>-4786620</v>
      </c>
      <c r="M60" s="67">
        <f t="shared" si="6"/>
        <v>-7060348</v>
      </c>
      <c r="N60" s="67">
        <f t="shared" si="6"/>
        <v>-17382813</v>
      </c>
      <c r="O60" s="67">
        <f t="shared" si="6"/>
        <v>1043842</v>
      </c>
      <c r="P60" s="67">
        <f t="shared" si="6"/>
        <v>345448</v>
      </c>
      <c r="Q60" s="67">
        <f t="shared" si="6"/>
        <v>-6885061</v>
      </c>
      <c r="R60" s="67">
        <f t="shared" si="6"/>
        <v>-5495771</v>
      </c>
      <c r="S60" s="67">
        <f t="shared" si="6"/>
        <v>-2317088</v>
      </c>
      <c r="T60" s="67">
        <f t="shared" si="6"/>
        <v>-6170154</v>
      </c>
      <c r="U60" s="67">
        <f t="shared" si="6"/>
        <v>-1105430</v>
      </c>
      <c r="V60" s="67">
        <f t="shared" si="6"/>
        <v>-9592672</v>
      </c>
      <c r="W60" s="67">
        <f t="shared" si="6"/>
        <v>-35405872</v>
      </c>
      <c r="X60" s="67">
        <f t="shared" si="6"/>
        <v>-29420479</v>
      </c>
      <c r="Y60" s="67">
        <f t="shared" si="6"/>
        <v>-5985393</v>
      </c>
      <c r="Z60" s="68">
        <f>+IF(X60&lt;&gt;0,+(Y60/X60)*100,0)</f>
        <v>20.344308466221779</v>
      </c>
      <c r="AA60" s="65">
        <f>SUM(AA57:AA59)</f>
        <v>-29420479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17547</v>
      </c>
      <c r="D40" s="20"/>
      <c r="E40" s="21">
        <v>18000</v>
      </c>
      <c r="F40" s="22">
        <v>18000</v>
      </c>
      <c r="G40" s="22"/>
      <c r="H40" s="22">
        <v>256</v>
      </c>
      <c r="I40" s="22">
        <v>256</v>
      </c>
      <c r="J40" s="22">
        <v>512</v>
      </c>
      <c r="K40" s="22">
        <v>256</v>
      </c>
      <c r="L40" s="22">
        <v>248</v>
      </c>
      <c r="M40" s="22">
        <v>256</v>
      </c>
      <c r="N40" s="22">
        <v>760</v>
      </c>
      <c r="O40" s="22">
        <v>256</v>
      </c>
      <c r="P40" s="22">
        <v>231</v>
      </c>
      <c r="Q40" s="22">
        <v>256</v>
      </c>
      <c r="R40" s="22">
        <v>743</v>
      </c>
      <c r="S40" s="22">
        <v>248</v>
      </c>
      <c r="T40" s="22">
        <v>256</v>
      </c>
      <c r="U40" s="22">
        <v>248</v>
      </c>
      <c r="V40" s="22">
        <v>752</v>
      </c>
      <c r="W40" s="22">
        <v>2767</v>
      </c>
      <c r="X40" s="22">
        <v>18000</v>
      </c>
      <c r="Y40" s="22">
        <v>-15233</v>
      </c>
      <c r="Z40" s="23">
        <v>-84.62777777777778</v>
      </c>
      <c r="AA40" s="20">
        <v>18000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17547</v>
      </c>
      <c r="D48" s="29">
        <f t="shared" ref="D48:Y48" si="1">SUM(D35:D47)</f>
        <v>0</v>
      </c>
      <c r="E48" s="30">
        <f t="shared" si="1"/>
        <v>18000</v>
      </c>
      <c r="F48" s="31">
        <f t="shared" si="1"/>
        <v>18000</v>
      </c>
      <c r="G48" s="31">
        <f t="shared" si="1"/>
        <v>0</v>
      </c>
      <c r="H48" s="31">
        <f t="shared" si="1"/>
        <v>256</v>
      </c>
      <c r="I48" s="31">
        <f t="shared" si="1"/>
        <v>256</v>
      </c>
      <c r="J48" s="31">
        <f t="shared" si="1"/>
        <v>512</v>
      </c>
      <c r="K48" s="31">
        <f t="shared" si="1"/>
        <v>256</v>
      </c>
      <c r="L48" s="31">
        <f t="shared" si="1"/>
        <v>248</v>
      </c>
      <c r="M48" s="31">
        <f t="shared" si="1"/>
        <v>256</v>
      </c>
      <c r="N48" s="31">
        <f t="shared" si="1"/>
        <v>760</v>
      </c>
      <c r="O48" s="31">
        <f t="shared" si="1"/>
        <v>256</v>
      </c>
      <c r="P48" s="31">
        <f t="shared" si="1"/>
        <v>231</v>
      </c>
      <c r="Q48" s="31">
        <f t="shared" si="1"/>
        <v>256</v>
      </c>
      <c r="R48" s="31">
        <f t="shared" si="1"/>
        <v>743</v>
      </c>
      <c r="S48" s="31">
        <f t="shared" si="1"/>
        <v>248</v>
      </c>
      <c r="T48" s="31">
        <f t="shared" si="1"/>
        <v>256</v>
      </c>
      <c r="U48" s="31">
        <f t="shared" si="1"/>
        <v>248</v>
      </c>
      <c r="V48" s="31">
        <f t="shared" si="1"/>
        <v>752</v>
      </c>
      <c r="W48" s="31">
        <f t="shared" si="1"/>
        <v>2767</v>
      </c>
      <c r="X48" s="31">
        <f t="shared" si="1"/>
        <v>18000</v>
      </c>
      <c r="Y48" s="31">
        <f t="shared" si="1"/>
        <v>-15233</v>
      </c>
      <c r="Z48" s="32">
        <f>+IF(X48&lt;&gt;0,+(Y48/X48)*100,0)</f>
        <v>-84.62777777777778</v>
      </c>
      <c r="AA48" s="29">
        <f>SUM(AA35:AA47)</f>
        <v>18000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-17547</v>
      </c>
      <c r="D49" s="39">
        <f t="shared" si="2"/>
        <v>0</v>
      </c>
      <c r="E49" s="40">
        <f t="shared" si="2"/>
        <v>-18000</v>
      </c>
      <c r="F49" s="41">
        <f t="shared" si="2"/>
        <v>-18000</v>
      </c>
      <c r="G49" s="41">
        <f t="shared" si="2"/>
        <v>0</v>
      </c>
      <c r="H49" s="41">
        <f t="shared" si="2"/>
        <v>-256</v>
      </c>
      <c r="I49" s="41">
        <f t="shared" si="2"/>
        <v>-256</v>
      </c>
      <c r="J49" s="41">
        <f t="shared" si="2"/>
        <v>-512</v>
      </c>
      <c r="K49" s="41">
        <f t="shared" si="2"/>
        <v>-256</v>
      </c>
      <c r="L49" s="41">
        <f t="shared" si="2"/>
        <v>-248</v>
      </c>
      <c r="M49" s="41">
        <f t="shared" si="2"/>
        <v>-256</v>
      </c>
      <c r="N49" s="41">
        <f t="shared" si="2"/>
        <v>-760</v>
      </c>
      <c r="O49" s="41">
        <f t="shared" si="2"/>
        <v>-256</v>
      </c>
      <c r="P49" s="41">
        <f t="shared" si="2"/>
        <v>-231</v>
      </c>
      <c r="Q49" s="41">
        <f t="shared" si="2"/>
        <v>-256</v>
      </c>
      <c r="R49" s="41">
        <f t="shared" si="2"/>
        <v>-743</v>
      </c>
      <c r="S49" s="41">
        <f t="shared" si="2"/>
        <v>-248</v>
      </c>
      <c r="T49" s="41">
        <f t="shared" si="2"/>
        <v>-256</v>
      </c>
      <c r="U49" s="41">
        <f t="shared" si="2"/>
        <v>-248</v>
      </c>
      <c r="V49" s="41">
        <f t="shared" si="2"/>
        <v>-752</v>
      </c>
      <c r="W49" s="41">
        <f t="shared" si="2"/>
        <v>-2767</v>
      </c>
      <c r="X49" s="41">
        <f t="shared" si="2"/>
        <v>-18000</v>
      </c>
      <c r="Y49" s="41">
        <f t="shared" si="2"/>
        <v>15233</v>
      </c>
      <c r="Z49" s="42">
        <f>+IF(X49&lt;&gt;0,+(Y49/X49)*100,0)</f>
        <v>-84.62777777777778</v>
      </c>
      <c r="AA49" s="39">
        <f>+AA33-AA48</f>
        <v>-18000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-17547</v>
      </c>
      <c r="D52" s="48">
        <f t="shared" si="3"/>
        <v>0</v>
      </c>
      <c r="E52" s="49">
        <f t="shared" si="3"/>
        <v>-18000</v>
      </c>
      <c r="F52" s="50">
        <f t="shared" si="3"/>
        <v>-18000</v>
      </c>
      <c r="G52" s="50">
        <f t="shared" si="3"/>
        <v>0</v>
      </c>
      <c r="H52" s="50">
        <f t="shared" si="3"/>
        <v>-256</v>
      </c>
      <c r="I52" s="50">
        <f t="shared" si="3"/>
        <v>-256</v>
      </c>
      <c r="J52" s="50">
        <f t="shared" si="3"/>
        <v>-512</v>
      </c>
      <c r="K52" s="50">
        <f t="shared" si="3"/>
        <v>-256</v>
      </c>
      <c r="L52" s="50">
        <f t="shared" si="3"/>
        <v>-248</v>
      </c>
      <c r="M52" s="50">
        <f t="shared" si="3"/>
        <v>-256</v>
      </c>
      <c r="N52" s="50">
        <f t="shared" si="3"/>
        <v>-760</v>
      </c>
      <c r="O52" s="50">
        <f t="shared" si="3"/>
        <v>-256</v>
      </c>
      <c r="P52" s="50">
        <f t="shared" si="3"/>
        <v>-231</v>
      </c>
      <c r="Q52" s="50">
        <f t="shared" si="3"/>
        <v>-256</v>
      </c>
      <c r="R52" s="50">
        <f t="shared" si="3"/>
        <v>-743</v>
      </c>
      <c r="S52" s="50">
        <f t="shared" si="3"/>
        <v>-248</v>
      </c>
      <c r="T52" s="50">
        <f t="shared" si="3"/>
        <v>-256</v>
      </c>
      <c r="U52" s="50">
        <f t="shared" si="3"/>
        <v>-248</v>
      </c>
      <c r="V52" s="50">
        <f t="shared" si="3"/>
        <v>-752</v>
      </c>
      <c r="W52" s="50">
        <f t="shared" si="3"/>
        <v>-2767</v>
      </c>
      <c r="X52" s="50">
        <f t="shared" si="3"/>
        <v>-18000</v>
      </c>
      <c r="Y52" s="50">
        <f t="shared" si="3"/>
        <v>15233</v>
      </c>
      <c r="Z52" s="51">
        <f>+IF(X52&lt;&gt;0,+(Y52/X52)*100,0)</f>
        <v>-84.62777777777778</v>
      </c>
      <c r="AA52" s="48">
        <f>SUM(AA49:AA51)</f>
        <v>-18000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-17547</v>
      </c>
      <c r="D54" s="54">
        <f>+D52-D53</f>
        <v>0</v>
      </c>
      <c r="E54" s="55">
        <f t="shared" si="4"/>
        <v>-18000</v>
      </c>
      <c r="F54" s="56">
        <f t="shared" si="4"/>
        <v>-18000</v>
      </c>
      <c r="G54" s="56">
        <f t="shared" si="4"/>
        <v>0</v>
      </c>
      <c r="H54" s="56">
        <f t="shared" si="4"/>
        <v>-256</v>
      </c>
      <c r="I54" s="56">
        <f t="shared" si="4"/>
        <v>-256</v>
      </c>
      <c r="J54" s="56">
        <f t="shared" si="4"/>
        <v>-512</v>
      </c>
      <c r="K54" s="56">
        <f t="shared" si="4"/>
        <v>-256</v>
      </c>
      <c r="L54" s="56">
        <f t="shared" si="4"/>
        <v>-248</v>
      </c>
      <c r="M54" s="56">
        <f t="shared" si="4"/>
        <v>-256</v>
      </c>
      <c r="N54" s="56">
        <f t="shared" si="4"/>
        <v>-760</v>
      </c>
      <c r="O54" s="56">
        <f t="shared" si="4"/>
        <v>-256</v>
      </c>
      <c r="P54" s="56">
        <f t="shared" si="4"/>
        <v>-231</v>
      </c>
      <c r="Q54" s="56">
        <f t="shared" si="4"/>
        <v>-256</v>
      </c>
      <c r="R54" s="56">
        <f t="shared" si="4"/>
        <v>-743</v>
      </c>
      <c r="S54" s="56">
        <f t="shared" si="4"/>
        <v>-248</v>
      </c>
      <c r="T54" s="56">
        <f t="shared" si="4"/>
        <v>-256</v>
      </c>
      <c r="U54" s="56">
        <f t="shared" si="4"/>
        <v>-248</v>
      </c>
      <c r="V54" s="56">
        <f t="shared" si="4"/>
        <v>-752</v>
      </c>
      <c r="W54" s="56">
        <f t="shared" si="4"/>
        <v>-2767</v>
      </c>
      <c r="X54" s="56">
        <f t="shared" si="4"/>
        <v>-18000</v>
      </c>
      <c r="Y54" s="56">
        <f t="shared" si="4"/>
        <v>15233</v>
      </c>
      <c r="Z54" s="57">
        <f>+IF(X54&lt;&gt;0,+(Y54/X54)*100,0)</f>
        <v>-84.62777777777778</v>
      </c>
      <c r="AA54" s="54">
        <f>+AA52-AA53</f>
        <v>-18000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-17547</v>
      </c>
      <c r="D57" s="48">
        <f>SUM(D54:D56)</f>
        <v>0</v>
      </c>
      <c r="E57" s="49">
        <f t="shared" si="5"/>
        <v>-18000</v>
      </c>
      <c r="F57" s="50">
        <f t="shared" si="5"/>
        <v>-18000</v>
      </c>
      <c r="G57" s="50">
        <f t="shared" si="5"/>
        <v>0</v>
      </c>
      <c r="H57" s="50">
        <f t="shared" si="5"/>
        <v>-256</v>
      </c>
      <c r="I57" s="50">
        <f t="shared" si="5"/>
        <v>-256</v>
      </c>
      <c r="J57" s="50">
        <f t="shared" si="5"/>
        <v>-512</v>
      </c>
      <c r="K57" s="50">
        <f t="shared" si="5"/>
        <v>-256</v>
      </c>
      <c r="L57" s="50">
        <f t="shared" si="5"/>
        <v>-248</v>
      </c>
      <c r="M57" s="50">
        <f t="shared" si="5"/>
        <v>-256</v>
      </c>
      <c r="N57" s="50">
        <f t="shared" si="5"/>
        <v>-760</v>
      </c>
      <c r="O57" s="50">
        <f t="shared" si="5"/>
        <v>-256</v>
      </c>
      <c r="P57" s="50">
        <f t="shared" si="5"/>
        <v>-231</v>
      </c>
      <c r="Q57" s="50">
        <f t="shared" si="5"/>
        <v>-256</v>
      </c>
      <c r="R57" s="50">
        <f t="shared" si="5"/>
        <v>-743</v>
      </c>
      <c r="S57" s="50">
        <f t="shared" si="5"/>
        <v>-248</v>
      </c>
      <c r="T57" s="50">
        <f t="shared" si="5"/>
        <v>-256</v>
      </c>
      <c r="U57" s="50">
        <f t="shared" si="5"/>
        <v>-248</v>
      </c>
      <c r="V57" s="50">
        <f t="shared" si="5"/>
        <v>-752</v>
      </c>
      <c r="W57" s="50">
        <f t="shared" si="5"/>
        <v>-2767</v>
      </c>
      <c r="X57" s="50">
        <f t="shared" si="5"/>
        <v>-18000</v>
      </c>
      <c r="Y57" s="50">
        <f t="shared" si="5"/>
        <v>15233</v>
      </c>
      <c r="Z57" s="51">
        <f>+IF(X57&lt;&gt;0,+(Y57/X57)*100,0)</f>
        <v>-84.62777777777778</v>
      </c>
      <c r="AA57" s="48">
        <f>SUM(AA54:AA56)</f>
        <v>-18000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-17547</v>
      </c>
      <c r="D60" s="65">
        <f>SUM(D57:D59)</f>
        <v>0</v>
      </c>
      <c r="E60" s="66">
        <f t="shared" si="6"/>
        <v>-18000</v>
      </c>
      <c r="F60" s="67">
        <f t="shared" si="6"/>
        <v>-18000</v>
      </c>
      <c r="G60" s="67">
        <f t="shared" si="6"/>
        <v>0</v>
      </c>
      <c r="H60" s="67">
        <f t="shared" si="6"/>
        <v>-256</v>
      </c>
      <c r="I60" s="67">
        <f t="shared" si="6"/>
        <v>-256</v>
      </c>
      <c r="J60" s="67">
        <f t="shared" si="6"/>
        <v>-512</v>
      </c>
      <c r="K60" s="67">
        <f t="shared" si="6"/>
        <v>-256</v>
      </c>
      <c r="L60" s="67">
        <f t="shared" si="6"/>
        <v>-248</v>
      </c>
      <c r="M60" s="67">
        <f t="shared" si="6"/>
        <v>-256</v>
      </c>
      <c r="N60" s="67">
        <f t="shared" si="6"/>
        <v>-760</v>
      </c>
      <c r="O60" s="67">
        <f t="shared" si="6"/>
        <v>-256</v>
      </c>
      <c r="P60" s="67">
        <f t="shared" si="6"/>
        <v>-231</v>
      </c>
      <c r="Q60" s="67">
        <f t="shared" si="6"/>
        <v>-256</v>
      </c>
      <c r="R60" s="67">
        <f t="shared" si="6"/>
        <v>-743</v>
      </c>
      <c r="S60" s="67">
        <f t="shared" si="6"/>
        <v>-248</v>
      </c>
      <c r="T60" s="67">
        <f t="shared" si="6"/>
        <v>-256</v>
      </c>
      <c r="U60" s="67">
        <f t="shared" si="6"/>
        <v>-248</v>
      </c>
      <c r="V60" s="67">
        <f t="shared" si="6"/>
        <v>-752</v>
      </c>
      <c r="W60" s="67">
        <f t="shared" si="6"/>
        <v>-2767</v>
      </c>
      <c r="X60" s="67">
        <f t="shared" si="6"/>
        <v>-18000</v>
      </c>
      <c r="Y60" s="67">
        <f t="shared" si="6"/>
        <v>15233</v>
      </c>
      <c r="Z60" s="68">
        <f>+IF(X60&lt;&gt;0,+(Y60/X60)*100,0)</f>
        <v>-84.62777777777778</v>
      </c>
      <c r="AA60" s="65">
        <f>SUM(AA57:AA59)</f>
        <v>-18000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58876865</v>
      </c>
      <c r="D7" s="20"/>
      <c r="E7" s="21">
        <v>68294245</v>
      </c>
      <c r="F7" s="22">
        <v>61317161</v>
      </c>
      <c r="G7" s="22">
        <v>3064890</v>
      </c>
      <c r="H7" s="22">
        <v>5775166</v>
      </c>
      <c r="I7" s="22">
        <v>5840830</v>
      </c>
      <c r="J7" s="22">
        <v>14680886</v>
      </c>
      <c r="K7" s="22">
        <v>4341086</v>
      </c>
      <c r="L7" s="22">
        <v>5864434</v>
      </c>
      <c r="M7" s="22">
        <v>5431232</v>
      </c>
      <c r="N7" s="22">
        <v>15636752</v>
      </c>
      <c r="O7" s="22">
        <v>5450706</v>
      </c>
      <c r="P7" s="22">
        <v>5569309</v>
      </c>
      <c r="Q7" s="22">
        <v>2704648</v>
      </c>
      <c r="R7" s="22">
        <v>13724663</v>
      </c>
      <c r="S7" s="22">
        <v>4290604</v>
      </c>
      <c r="T7" s="22">
        <v>1268467</v>
      </c>
      <c r="U7" s="22">
        <v>5812714</v>
      </c>
      <c r="V7" s="22">
        <v>11371785</v>
      </c>
      <c r="W7" s="22">
        <v>55414086</v>
      </c>
      <c r="X7" s="22">
        <v>61317161</v>
      </c>
      <c r="Y7" s="22">
        <v>-5903075</v>
      </c>
      <c r="Z7" s="23">
        <v>-9.6271172763526991</v>
      </c>
      <c r="AA7" s="20">
        <v>61317161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685257</v>
      </c>
      <c r="D13" s="20"/>
      <c r="E13" s="21">
        <v>766743</v>
      </c>
      <c r="F13" s="22">
        <v>766743</v>
      </c>
      <c r="G13" s="22">
        <v>78051</v>
      </c>
      <c r="H13" s="22">
        <v>53597</v>
      </c>
      <c r="I13" s="22">
        <v>54409</v>
      </c>
      <c r="J13" s="22">
        <v>186057</v>
      </c>
      <c r="K13" s="22">
        <v>53579</v>
      </c>
      <c r="L13" s="22">
        <v>54285</v>
      </c>
      <c r="M13" s="22">
        <v>53440</v>
      </c>
      <c r="N13" s="22">
        <v>161304</v>
      </c>
      <c r="O13" s="22">
        <v>54974</v>
      </c>
      <c r="P13" s="22">
        <v>53296</v>
      </c>
      <c r="Q13" s="22">
        <v>53665</v>
      </c>
      <c r="R13" s="22">
        <v>161935</v>
      </c>
      <c r="S13" s="22">
        <v>45601</v>
      </c>
      <c r="T13" s="22">
        <v>50125</v>
      </c>
      <c r="U13" s="22">
        <v>46812</v>
      </c>
      <c r="V13" s="22">
        <v>142538</v>
      </c>
      <c r="W13" s="22">
        <v>651834</v>
      </c>
      <c r="X13" s="22">
        <v>766743</v>
      </c>
      <c r="Y13" s="22">
        <v>-114909</v>
      </c>
      <c r="Z13" s="23">
        <v>-14.986638286883611</v>
      </c>
      <c r="AA13" s="20">
        <v>766743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7077000</v>
      </c>
      <c r="D26" s="20"/>
      <c r="E26" s="21">
        <v>5227000</v>
      </c>
      <c r="F26" s="22">
        <v>5227000</v>
      </c>
      <c r="G26" s="22"/>
      <c r="H26" s="22">
        <v>1306000</v>
      </c>
      <c r="I26" s="22"/>
      <c r="J26" s="22">
        <v>1306000</v>
      </c>
      <c r="K26" s="22"/>
      <c r="L26" s="22">
        <v>2352000</v>
      </c>
      <c r="M26" s="22"/>
      <c r="N26" s="22">
        <v>2352000</v>
      </c>
      <c r="O26" s="22"/>
      <c r="P26" s="22"/>
      <c r="Q26" s="22">
        <v>1569000</v>
      </c>
      <c r="R26" s="22">
        <v>1569000</v>
      </c>
      <c r="S26" s="22"/>
      <c r="T26" s="22"/>
      <c r="U26" s="22"/>
      <c r="V26" s="22"/>
      <c r="W26" s="22">
        <v>5227000</v>
      </c>
      <c r="X26" s="22">
        <v>5227000</v>
      </c>
      <c r="Y26" s="22"/>
      <c r="Z26" s="23"/>
      <c r="AA26" s="20">
        <v>5227000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66639122</v>
      </c>
      <c r="D33" s="29">
        <f t="shared" ref="D33:Y33" si="0">SUM(D6:D32)</f>
        <v>0</v>
      </c>
      <c r="E33" s="30">
        <f t="shared" si="0"/>
        <v>74287988</v>
      </c>
      <c r="F33" s="31">
        <f t="shared" si="0"/>
        <v>67310904</v>
      </c>
      <c r="G33" s="31">
        <f t="shared" si="0"/>
        <v>3142941</v>
      </c>
      <c r="H33" s="31">
        <f t="shared" si="0"/>
        <v>7134763</v>
      </c>
      <c r="I33" s="31">
        <f t="shared" si="0"/>
        <v>5895239</v>
      </c>
      <c r="J33" s="31">
        <f t="shared" si="0"/>
        <v>16172943</v>
      </c>
      <c r="K33" s="31">
        <f t="shared" si="0"/>
        <v>4394665</v>
      </c>
      <c r="L33" s="31">
        <f t="shared" si="0"/>
        <v>8270719</v>
      </c>
      <c r="M33" s="31">
        <f t="shared" si="0"/>
        <v>5484672</v>
      </c>
      <c r="N33" s="31">
        <f t="shared" si="0"/>
        <v>18150056</v>
      </c>
      <c r="O33" s="31">
        <f t="shared" si="0"/>
        <v>5505680</v>
      </c>
      <c r="P33" s="31">
        <f t="shared" si="0"/>
        <v>5622605</v>
      </c>
      <c r="Q33" s="31">
        <f t="shared" si="0"/>
        <v>4327313</v>
      </c>
      <c r="R33" s="31">
        <f t="shared" si="0"/>
        <v>15455598</v>
      </c>
      <c r="S33" s="31">
        <f t="shared" si="0"/>
        <v>4336205</v>
      </c>
      <c r="T33" s="31">
        <f t="shared" si="0"/>
        <v>1318592</v>
      </c>
      <c r="U33" s="31">
        <f t="shared" si="0"/>
        <v>5859526</v>
      </c>
      <c r="V33" s="31">
        <f t="shared" si="0"/>
        <v>11514323</v>
      </c>
      <c r="W33" s="31">
        <f t="shared" si="0"/>
        <v>61292920</v>
      </c>
      <c r="X33" s="31">
        <f t="shared" si="0"/>
        <v>67310904</v>
      </c>
      <c r="Y33" s="31">
        <f t="shared" si="0"/>
        <v>-6017984</v>
      </c>
      <c r="Z33" s="32">
        <f>+IF(X33&lt;&gt;0,+(Y33/X33)*100,0)</f>
        <v>-8.9405781862623623</v>
      </c>
      <c r="AA33" s="29">
        <f>SUM(AA6:AA32)</f>
        <v>67310904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143930380</v>
      </c>
      <c r="D35" s="20"/>
      <c r="E35" s="21">
        <v>146318174</v>
      </c>
      <c r="F35" s="22">
        <v>150639632</v>
      </c>
      <c r="G35" s="22">
        <v>12520618</v>
      </c>
      <c r="H35" s="22">
        <v>12665534</v>
      </c>
      <c r="I35" s="22">
        <v>12579247</v>
      </c>
      <c r="J35" s="22">
        <v>37765399</v>
      </c>
      <c r="K35" s="22">
        <v>12952669</v>
      </c>
      <c r="L35" s="22">
        <v>12782135</v>
      </c>
      <c r="M35" s="22">
        <v>13362017</v>
      </c>
      <c r="N35" s="22">
        <v>39096821</v>
      </c>
      <c r="O35" s="22">
        <v>13737907</v>
      </c>
      <c r="P35" s="22">
        <v>12812390</v>
      </c>
      <c r="Q35" s="22">
        <v>13651648</v>
      </c>
      <c r="R35" s="22">
        <v>40201945</v>
      </c>
      <c r="S35" s="22">
        <v>13712089</v>
      </c>
      <c r="T35" s="22">
        <v>13183338</v>
      </c>
      <c r="U35" s="22">
        <v>13982273</v>
      </c>
      <c r="V35" s="22">
        <v>40877700</v>
      </c>
      <c r="W35" s="22">
        <v>157941865</v>
      </c>
      <c r="X35" s="22">
        <v>150639632</v>
      </c>
      <c r="Y35" s="22">
        <v>7302233</v>
      </c>
      <c r="Z35" s="23">
        <v>4.8474846247632897</v>
      </c>
      <c r="AA35" s="20">
        <v>150639632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42249648</v>
      </c>
      <c r="D38" s="20"/>
      <c r="E38" s="21">
        <v>21640000</v>
      </c>
      <c r="F38" s="22">
        <v>22180000</v>
      </c>
      <c r="G38" s="22">
        <v>89787</v>
      </c>
      <c r="H38" s="22">
        <v>-990202</v>
      </c>
      <c r="I38" s="22">
        <v>860801</v>
      </c>
      <c r="J38" s="22">
        <v>-39614</v>
      </c>
      <c r="K38" s="22">
        <v>65858</v>
      </c>
      <c r="L38" s="22">
        <v>-1090161</v>
      </c>
      <c r="M38" s="22">
        <v>5701873</v>
      </c>
      <c r="N38" s="22">
        <v>4677570</v>
      </c>
      <c r="O38" s="22">
        <v>-947680</v>
      </c>
      <c r="P38" s="22">
        <v>7841727</v>
      </c>
      <c r="Q38" s="22">
        <v>-26565</v>
      </c>
      <c r="R38" s="22">
        <v>6867482</v>
      </c>
      <c r="S38" s="22">
        <v>-873156</v>
      </c>
      <c r="T38" s="22">
        <v>31254</v>
      </c>
      <c r="U38" s="22">
        <v>13071236</v>
      </c>
      <c r="V38" s="22">
        <v>12229334</v>
      </c>
      <c r="W38" s="22">
        <v>23734772</v>
      </c>
      <c r="X38" s="22">
        <v>22180000</v>
      </c>
      <c r="Y38" s="22">
        <v>1554772</v>
      </c>
      <c r="Z38" s="23">
        <v>7.0097926059513078</v>
      </c>
      <c r="AA38" s="20">
        <v>22180000</v>
      </c>
    </row>
    <row r="39" spans="1:27" x14ac:dyDescent="0.25">
      <c r="A39" s="19" t="s">
        <v>65</v>
      </c>
      <c r="B39" s="15" t="s">
        <v>32</v>
      </c>
      <c r="C39" s="20">
        <v>27510158</v>
      </c>
      <c r="D39" s="20"/>
      <c r="E39" s="21">
        <v>4500000</v>
      </c>
      <c r="F39" s="22">
        <v>4500000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4500000</v>
      </c>
      <c r="Y39" s="22">
        <v>-4500000</v>
      </c>
      <c r="Z39" s="23">
        <v>-100</v>
      </c>
      <c r="AA39" s="20">
        <v>4500000</v>
      </c>
    </row>
    <row r="40" spans="1:27" x14ac:dyDescent="0.25">
      <c r="A40" s="19" t="s">
        <v>66</v>
      </c>
      <c r="B40" s="15" t="s">
        <v>32</v>
      </c>
      <c r="C40" s="20">
        <v>107411057</v>
      </c>
      <c r="D40" s="20"/>
      <c r="E40" s="21">
        <v>85521723</v>
      </c>
      <c r="F40" s="22">
        <v>85521723</v>
      </c>
      <c r="G40" s="22">
        <v>6239309</v>
      </c>
      <c r="H40" s="22">
        <v>6239309</v>
      </c>
      <c r="I40" s="22">
        <v>6239309</v>
      </c>
      <c r="J40" s="22">
        <v>18717927</v>
      </c>
      <c r="K40" s="22">
        <v>6239309</v>
      </c>
      <c r="L40" s="22">
        <v>6239309</v>
      </c>
      <c r="M40" s="22">
        <v>21681331</v>
      </c>
      <c r="N40" s="22">
        <v>34159949</v>
      </c>
      <c r="O40" s="22">
        <v>8810936</v>
      </c>
      <c r="P40" s="22">
        <v>12391886</v>
      </c>
      <c r="Q40" s="22">
        <v>8930134</v>
      </c>
      <c r="R40" s="22">
        <v>30132956</v>
      </c>
      <c r="S40" s="22">
        <v>9141855</v>
      </c>
      <c r="T40" s="22">
        <v>10139800</v>
      </c>
      <c r="U40" s="22">
        <v>-843394</v>
      </c>
      <c r="V40" s="22">
        <v>18438261</v>
      </c>
      <c r="W40" s="22">
        <v>101449093</v>
      </c>
      <c r="X40" s="22">
        <v>85521723</v>
      </c>
      <c r="Y40" s="22">
        <v>15927370</v>
      </c>
      <c r="Z40" s="23">
        <v>18.623771179165789</v>
      </c>
      <c r="AA40" s="20">
        <v>85521723</v>
      </c>
    </row>
    <row r="41" spans="1:27" x14ac:dyDescent="0.25">
      <c r="A41" s="19" t="s">
        <v>40</v>
      </c>
      <c r="B41" s="15" t="s">
        <v>32</v>
      </c>
      <c r="C41" s="20">
        <v>7079143</v>
      </c>
      <c r="D41" s="20"/>
      <c r="E41" s="21"/>
      <c r="F41" s="22">
        <v>4962812</v>
      </c>
      <c r="G41" s="22"/>
      <c r="H41" s="22"/>
      <c r="I41" s="22">
        <v>1954852</v>
      </c>
      <c r="J41" s="22">
        <v>1954852</v>
      </c>
      <c r="K41" s="22"/>
      <c r="L41" s="22"/>
      <c r="M41" s="22">
        <v>4027198</v>
      </c>
      <c r="N41" s="22">
        <v>4027198</v>
      </c>
      <c r="O41" s="22">
        <v>959634</v>
      </c>
      <c r="P41" s="22">
        <v>906757</v>
      </c>
      <c r="Q41" s="22">
        <v>946856</v>
      </c>
      <c r="R41" s="22">
        <v>2813247</v>
      </c>
      <c r="S41" s="22"/>
      <c r="T41" s="22">
        <v>1953649</v>
      </c>
      <c r="U41" s="22"/>
      <c r="V41" s="22">
        <v>1953649</v>
      </c>
      <c r="W41" s="22">
        <v>10748946</v>
      </c>
      <c r="X41" s="22">
        <v>4962812</v>
      </c>
      <c r="Y41" s="22">
        <v>5786134</v>
      </c>
      <c r="Z41" s="23">
        <v>116.58982850851494</v>
      </c>
      <c r="AA41" s="20">
        <v>4962812</v>
      </c>
    </row>
    <row r="42" spans="1:27" x14ac:dyDescent="0.25">
      <c r="A42" s="19" t="s">
        <v>67</v>
      </c>
      <c r="B42" s="15" t="s">
        <v>32</v>
      </c>
      <c r="C42" s="20">
        <v>180651747</v>
      </c>
      <c r="D42" s="20"/>
      <c r="E42" s="21">
        <v>70359668</v>
      </c>
      <c r="F42" s="22">
        <v>176114032</v>
      </c>
      <c r="G42" s="22">
        <v>215767</v>
      </c>
      <c r="H42" s="22">
        <v>-215767</v>
      </c>
      <c r="I42" s="22">
        <v>5928382</v>
      </c>
      <c r="J42" s="22">
        <v>5928382</v>
      </c>
      <c r="K42" s="22">
        <v>20202455</v>
      </c>
      <c r="L42" s="22">
        <v>1329157</v>
      </c>
      <c r="M42" s="22">
        <v>10231401</v>
      </c>
      <c r="N42" s="22">
        <v>31763013</v>
      </c>
      <c r="O42" s="22">
        <v>258347</v>
      </c>
      <c r="P42" s="22">
        <v>19560643</v>
      </c>
      <c r="Q42" s="22">
        <v>7560264</v>
      </c>
      <c r="R42" s="22">
        <v>27379254</v>
      </c>
      <c r="S42" s="22">
        <v>17845298</v>
      </c>
      <c r="T42" s="22"/>
      <c r="U42" s="22">
        <v>1817776</v>
      </c>
      <c r="V42" s="22">
        <v>19663074</v>
      </c>
      <c r="W42" s="22">
        <v>84733723</v>
      </c>
      <c r="X42" s="22">
        <v>176114032</v>
      </c>
      <c r="Y42" s="22">
        <v>-91380309</v>
      </c>
      <c r="Z42" s="23">
        <v>-51.887012046831117</v>
      </c>
      <c r="AA42" s="20">
        <v>176114032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978772</v>
      </c>
      <c r="V44" s="22">
        <v>978772</v>
      </c>
      <c r="W44" s="22">
        <v>978772</v>
      </c>
      <c r="X44" s="22"/>
      <c r="Y44" s="22">
        <v>978772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128582568</v>
      </c>
      <c r="D45" s="20"/>
      <c r="E45" s="21">
        <v>50022641</v>
      </c>
      <c r="F45" s="22">
        <v>108331233</v>
      </c>
      <c r="G45" s="22">
        <v>524282</v>
      </c>
      <c r="H45" s="22">
        <v>11288741</v>
      </c>
      <c r="I45" s="22">
        <v>14273404</v>
      </c>
      <c r="J45" s="22">
        <v>26086427</v>
      </c>
      <c r="K45" s="22">
        <v>15757504</v>
      </c>
      <c r="L45" s="22">
        <v>8981510</v>
      </c>
      <c r="M45" s="22">
        <v>5794213</v>
      </c>
      <c r="N45" s="22">
        <v>30533227</v>
      </c>
      <c r="O45" s="22">
        <v>6920470</v>
      </c>
      <c r="P45" s="22">
        <v>8113512</v>
      </c>
      <c r="Q45" s="22">
        <v>12896462</v>
      </c>
      <c r="R45" s="22">
        <v>27930444</v>
      </c>
      <c r="S45" s="22">
        <v>5754422</v>
      </c>
      <c r="T45" s="22">
        <v>11493779</v>
      </c>
      <c r="U45" s="22">
        <v>2085658</v>
      </c>
      <c r="V45" s="22">
        <v>19333859</v>
      </c>
      <c r="W45" s="22">
        <v>103883957</v>
      </c>
      <c r="X45" s="22">
        <v>108331233</v>
      </c>
      <c r="Y45" s="22">
        <v>-4447276</v>
      </c>
      <c r="Z45" s="23">
        <v>-4.1052574376218907</v>
      </c>
      <c r="AA45" s="20">
        <v>108331233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385</v>
      </c>
      <c r="V46" s="22">
        <v>385</v>
      </c>
      <c r="W46" s="22">
        <v>385</v>
      </c>
      <c r="X46" s="22"/>
      <c r="Y46" s="22">
        <v>385</v>
      </c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637414701</v>
      </c>
      <c r="D48" s="29">
        <f t="shared" ref="D48:Y48" si="1">SUM(D35:D47)</f>
        <v>0</v>
      </c>
      <c r="E48" s="30">
        <f t="shared" si="1"/>
        <v>378362206</v>
      </c>
      <c r="F48" s="31">
        <f t="shared" si="1"/>
        <v>552249432</v>
      </c>
      <c r="G48" s="31">
        <f t="shared" si="1"/>
        <v>19589763</v>
      </c>
      <c r="H48" s="31">
        <f t="shared" si="1"/>
        <v>28987615</v>
      </c>
      <c r="I48" s="31">
        <f t="shared" si="1"/>
        <v>41835995</v>
      </c>
      <c r="J48" s="31">
        <f t="shared" si="1"/>
        <v>90413373</v>
      </c>
      <c r="K48" s="31">
        <f t="shared" si="1"/>
        <v>55217795</v>
      </c>
      <c r="L48" s="31">
        <f t="shared" si="1"/>
        <v>28241950</v>
      </c>
      <c r="M48" s="31">
        <f t="shared" si="1"/>
        <v>60798033</v>
      </c>
      <c r="N48" s="31">
        <f t="shared" si="1"/>
        <v>144257778</v>
      </c>
      <c r="O48" s="31">
        <f t="shared" si="1"/>
        <v>29739614</v>
      </c>
      <c r="P48" s="31">
        <f t="shared" si="1"/>
        <v>61626915</v>
      </c>
      <c r="Q48" s="31">
        <f t="shared" si="1"/>
        <v>43958799</v>
      </c>
      <c r="R48" s="31">
        <f t="shared" si="1"/>
        <v>135325328</v>
      </c>
      <c r="S48" s="31">
        <f t="shared" si="1"/>
        <v>45580508</v>
      </c>
      <c r="T48" s="31">
        <f t="shared" si="1"/>
        <v>36801820</v>
      </c>
      <c r="U48" s="31">
        <f t="shared" si="1"/>
        <v>31092706</v>
      </c>
      <c r="V48" s="31">
        <f t="shared" si="1"/>
        <v>113475034</v>
      </c>
      <c r="W48" s="31">
        <f t="shared" si="1"/>
        <v>483471513</v>
      </c>
      <c r="X48" s="31">
        <f t="shared" si="1"/>
        <v>552249432</v>
      </c>
      <c r="Y48" s="31">
        <f t="shared" si="1"/>
        <v>-68777919</v>
      </c>
      <c r="Z48" s="32">
        <f>+IF(X48&lt;&gt;0,+(Y48/X48)*100,0)</f>
        <v>-12.454140287825592</v>
      </c>
      <c r="AA48" s="29">
        <f>SUM(AA35:AA47)</f>
        <v>552249432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-570775579</v>
      </c>
      <c r="D49" s="39">
        <f t="shared" si="2"/>
        <v>0</v>
      </c>
      <c r="E49" s="40">
        <f t="shared" si="2"/>
        <v>-304074218</v>
      </c>
      <c r="F49" s="41">
        <f t="shared" si="2"/>
        <v>-484938528</v>
      </c>
      <c r="G49" s="41">
        <f t="shared" si="2"/>
        <v>-16446822</v>
      </c>
      <c r="H49" s="41">
        <f t="shared" si="2"/>
        <v>-21852852</v>
      </c>
      <c r="I49" s="41">
        <f t="shared" si="2"/>
        <v>-35940756</v>
      </c>
      <c r="J49" s="41">
        <f t="shared" si="2"/>
        <v>-74240430</v>
      </c>
      <c r="K49" s="41">
        <f t="shared" si="2"/>
        <v>-50823130</v>
      </c>
      <c r="L49" s="41">
        <f t="shared" si="2"/>
        <v>-19971231</v>
      </c>
      <c r="M49" s="41">
        <f t="shared" si="2"/>
        <v>-55313361</v>
      </c>
      <c r="N49" s="41">
        <f t="shared" si="2"/>
        <v>-126107722</v>
      </c>
      <c r="O49" s="41">
        <f t="shared" si="2"/>
        <v>-24233934</v>
      </c>
      <c r="P49" s="41">
        <f t="shared" si="2"/>
        <v>-56004310</v>
      </c>
      <c r="Q49" s="41">
        <f t="shared" si="2"/>
        <v>-39631486</v>
      </c>
      <c r="R49" s="41">
        <f t="shared" si="2"/>
        <v>-119869730</v>
      </c>
      <c r="S49" s="41">
        <f t="shared" si="2"/>
        <v>-41244303</v>
      </c>
      <c r="T49" s="41">
        <f t="shared" si="2"/>
        <v>-35483228</v>
      </c>
      <c r="U49" s="41">
        <f t="shared" si="2"/>
        <v>-25233180</v>
      </c>
      <c r="V49" s="41">
        <f t="shared" si="2"/>
        <v>-101960711</v>
      </c>
      <c r="W49" s="41">
        <f t="shared" si="2"/>
        <v>-422178593</v>
      </c>
      <c r="X49" s="41">
        <f t="shared" si="2"/>
        <v>-484938528</v>
      </c>
      <c r="Y49" s="41">
        <f t="shared" si="2"/>
        <v>62759935</v>
      </c>
      <c r="Z49" s="42">
        <f>+IF(X49&lt;&gt;0,+(Y49/X49)*100,0)</f>
        <v>-12.941833114155038</v>
      </c>
      <c r="AA49" s="39">
        <f>+AA33-AA48</f>
        <v>-484938528</v>
      </c>
    </row>
    <row r="50" spans="1:27" x14ac:dyDescent="0.25">
      <c r="A50" s="43" t="s">
        <v>75</v>
      </c>
      <c r="B50" s="15" t="s">
        <v>32</v>
      </c>
      <c r="C50" s="20">
        <v>765417000</v>
      </c>
      <c r="D50" s="20"/>
      <c r="E50" s="21">
        <v>573542000</v>
      </c>
      <c r="F50" s="22">
        <v>849620000</v>
      </c>
      <c r="G50" s="22">
        <v>106349709</v>
      </c>
      <c r="H50" s="22">
        <v>73192506</v>
      </c>
      <c r="I50" s="22">
        <v>62476488</v>
      </c>
      <c r="J50" s="22">
        <v>242018703</v>
      </c>
      <c r="K50" s="22">
        <v>61664073</v>
      </c>
      <c r="L50" s="22">
        <v>31996846</v>
      </c>
      <c r="M50" s="22">
        <v>81812782</v>
      </c>
      <c r="N50" s="22">
        <v>175473701</v>
      </c>
      <c r="O50" s="22"/>
      <c r="P50" s="22"/>
      <c r="Q50" s="22">
        <v>31270995</v>
      </c>
      <c r="R50" s="22">
        <v>31270995</v>
      </c>
      <c r="S50" s="22">
        <v>241190964</v>
      </c>
      <c r="T50" s="22">
        <v>88661733</v>
      </c>
      <c r="U50" s="22">
        <v>71003904</v>
      </c>
      <c r="V50" s="22">
        <v>400856601</v>
      </c>
      <c r="W50" s="22">
        <v>849620000</v>
      </c>
      <c r="X50" s="22">
        <v>849620000</v>
      </c>
      <c r="Y50" s="22"/>
      <c r="Z50" s="23"/>
      <c r="AA50" s="20">
        <v>849620000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194641421</v>
      </c>
      <c r="D52" s="48">
        <f t="shared" si="3"/>
        <v>0</v>
      </c>
      <c r="E52" s="49">
        <f t="shared" si="3"/>
        <v>269467782</v>
      </c>
      <c r="F52" s="50">
        <f t="shared" si="3"/>
        <v>364681472</v>
      </c>
      <c r="G52" s="50">
        <f t="shared" si="3"/>
        <v>89902887</v>
      </c>
      <c r="H52" s="50">
        <f t="shared" si="3"/>
        <v>51339654</v>
      </c>
      <c r="I52" s="50">
        <f t="shared" si="3"/>
        <v>26535732</v>
      </c>
      <c r="J52" s="50">
        <f t="shared" si="3"/>
        <v>167778273</v>
      </c>
      <c r="K52" s="50">
        <f t="shared" si="3"/>
        <v>10840943</v>
      </c>
      <c r="L52" s="50">
        <f t="shared" si="3"/>
        <v>12025615</v>
      </c>
      <c r="M52" s="50">
        <f t="shared" si="3"/>
        <v>26499421</v>
      </c>
      <c r="N52" s="50">
        <f t="shared" si="3"/>
        <v>49365979</v>
      </c>
      <c r="O52" s="50">
        <f t="shared" si="3"/>
        <v>-24233934</v>
      </c>
      <c r="P52" s="50">
        <f t="shared" si="3"/>
        <v>-56004310</v>
      </c>
      <c r="Q52" s="50">
        <f t="shared" si="3"/>
        <v>-8360491</v>
      </c>
      <c r="R52" s="50">
        <f t="shared" si="3"/>
        <v>-88598735</v>
      </c>
      <c r="S52" s="50">
        <f t="shared" si="3"/>
        <v>199946661</v>
      </c>
      <c r="T52" s="50">
        <f t="shared" si="3"/>
        <v>53178505</v>
      </c>
      <c r="U52" s="50">
        <f t="shared" si="3"/>
        <v>45770724</v>
      </c>
      <c r="V52" s="50">
        <f t="shared" si="3"/>
        <v>298895890</v>
      </c>
      <c r="W52" s="50">
        <f t="shared" si="3"/>
        <v>427441407</v>
      </c>
      <c r="X52" s="50">
        <f t="shared" si="3"/>
        <v>364681472</v>
      </c>
      <c r="Y52" s="50">
        <f t="shared" si="3"/>
        <v>62759935</v>
      </c>
      <c r="Z52" s="51">
        <f>+IF(X52&lt;&gt;0,+(Y52/X52)*100,0)</f>
        <v>17.209521135200418</v>
      </c>
      <c r="AA52" s="48">
        <f>SUM(AA49:AA51)</f>
        <v>364681472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194641421</v>
      </c>
      <c r="D54" s="54">
        <f>+D52-D53</f>
        <v>0</v>
      </c>
      <c r="E54" s="55">
        <f t="shared" si="4"/>
        <v>269467782</v>
      </c>
      <c r="F54" s="56">
        <f t="shared" si="4"/>
        <v>364681472</v>
      </c>
      <c r="G54" s="56">
        <f t="shared" si="4"/>
        <v>89902887</v>
      </c>
      <c r="H54" s="56">
        <f t="shared" si="4"/>
        <v>51339654</v>
      </c>
      <c r="I54" s="56">
        <f t="shared" si="4"/>
        <v>26535732</v>
      </c>
      <c r="J54" s="56">
        <f t="shared" si="4"/>
        <v>167778273</v>
      </c>
      <c r="K54" s="56">
        <f t="shared" si="4"/>
        <v>10840943</v>
      </c>
      <c r="L54" s="56">
        <f t="shared" si="4"/>
        <v>12025615</v>
      </c>
      <c r="M54" s="56">
        <f t="shared" si="4"/>
        <v>26499421</v>
      </c>
      <c r="N54" s="56">
        <f t="shared" si="4"/>
        <v>49365979</v>
      </c>
      <c r="O54" s="56">
        <f t="shared" si="4"/>
        <v>-24233934</v>
      </c>
      <c r="P54" s="56">
        <f t="shared" si="4"/>
        <v>-56004310</v>
      </c>
      <c r="Q54" s="56">
        <f t="shared" si="4"/>
        <v>-8360491</v>
      </c>
      <c r="R54" s="56">
        <f t="shared" si="4"/>
        <v>-88598735</v>
      </c>
      <c r="S54" s="56">
        <f t="shared" si="4"/>
        <v>199946661</v>
      </c>
      <c r="T54" s="56">
        <f t="shared" si="4"/>
        <v>53178505</v>
      </c>
      <c r="U54" s="56">
        <f t="shared" si="4"/>
        <v>45770724</v>
      </c>
      <c r="V54" s="56">
        <f t="shared" si="4"/>
        <v>298895890</v>
      </c>
      <c r="W54" s="56">
        <f t="shared" si="4"/>
        <v>427441407</v>
      </c>
      <c r="X54" s="56">
        <f t="shared" si="4"/>
        <v>364681472</v>
      </c>
      <c r="Y54" s="56">
        <f t="shared" si="4"/>
        <v>62759935</v>
      </c>
      <c r="Z54" s="57">
        <f>+IF(X54&lt;&gt;0,+(Y54/X54)*100,0)</f>
        <v>17.209521135200418</v>
      </c>
      <c r="AA54" s="54">
        <f>+AA52-AA53</f>
        <v>364681472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194641421</v>
      </c>
      <c r="D57" s="48">
        <f>SUM(D54:D56)</f>
        <v>0</v>
      </c>
      <c r="E57" s="49">
        <f t="shared" si="5"/>
        <v>269467782</v>
      </c>
      <c r="F57" s="50">
        <f t="shared" si="5"/>
        <v>364681472</v>
      </c>
      <c r="G57" s="50">
        <f t="shared" si="5"/>
        <v>89902887</v>
      </c>
      <c r="H57" s="50">
        <f t="shared" si="5"/>
        <v>51339654</v>
      </c>
      <c r="I57" s="50">
        <f t="shared" si="5"/>
        <v>26535732</v>
      </c>
      <c r="J57" s="50">
        <f t="shared" si="5"/>
        <v>167778273</v>
      </c>
      <c r="K57" s="50">
        <f t="shared" si="5"/>
        <v>10840943</v>
      </c>
      <c r="L57" s="50">
        <f t="shared" si="5"/>
        <v>12025615</v>
      </c>
      <c r="M57" s="50">
        <f t="shared" si="5"/>
        <v>26499421</v>
      </c>
      <c r="N57" s="50">
        <f t="shared" si="5"/>
        <v>49365979</v>
      </c>
      <c r="O57" s="50">
        <f t="shared" si="5"/>
        <v>-24233934</v>
      </c>
      <c r="P57" s="50">
        <f t="shared" si="5"/>
        <v>-56004310</v>
      </c>
      <c r="Q57" s="50">
        <f t="shared" si="5"/>
        <v>-8360491</v>
      </c>
      <c r="R57" s="50">
        <f t="shared" si="5"/>
        <v>-88598735</v>
      </c>
      <c r="S57" s="50">
        <f t="shared" si="5"/>
        <v>199946661</v>
      </c>
      <c r="T57" s="50">
        <f t="shared" si="5"/>
        <v>53178505</v>
      </c>
      <c r="U57" s="50">
        <f t="shared" si="5"/>
        <v>45770724</v>
      </c>
      <c r="V57" s="50">
        <f t="shared" si="5"/>
        <v>298895890</v>
      </c>
      <c r="W57" s="50">
        <f t="shared" si="5"/>
        <v>427441407</v>
      </c>
      <c r="X57" s="50">
        <f t="shared" si="5"/>
        <v>364681472</v>
      </c>
      <c r="Y57" s="50">
        <f t="shared" si="5"/>
        <v>62759935</v>
      </c>
      <c r="Z57" s="51">
        <f>+IF(X57&lt;&gt;0,+(Y57/X57)*100,0)</f>
        <v>17.209521135200418</v>
      </c>
      <c r="AA57" s="48">
        <f>SUM(AA54:AA56)</f>
        <v>364681472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194641421</v>
      </c>
      <c r="D60" s="65">
        <f>SUM(D57:D59)</f>
        <v>0</v>
      </c>
      <c r="E60" s="66">
        <f t="shared" si="6"/>
        <v>269467782</v>
      </c>
      <c r="F60" s="67">
        <f t="shared" si="6"/>
        <v>364681472</v>
      </c>
      <c r="G60" s="67">
        <f t="shared" si="6"/>
        <v>89902887</v>
      </c>
      <c r="H60" s="67">
        <f t="shared" si="6"/>
        <v>51339654</v>
      </c>
      <c r="I60" s="67">
        <f t="shared" si="6"/>
        <v>26535732</v>
      </c>
      <c r="J60" s="67">
        <f t="shared" si="6"/>
        <v>167778273</v>
      </c>
      <c r="K60" s="67">
        <f t="shared" si="6"/>
        <v>10840943</v>
      </c>
      <c r="L60" s="67">
        <f t="shared" si="6"/>
        <v>12025615</v>
      </c>
      <c r="M60" s="67">
        <f t="shared" si="6"/>
        <v>26499421</v>
      </c>
      <c r="N60" s="67">
        <f t="shared" si="6"/>
        <v>49365979</v>
      </c>
      <c r="O60" s="67">
        <f t="shared" si="6"/>
        <v>-24233934</v>
      </c>
      <c r="P60" s="67">
        <f t="shared" si="6"/>
        <v>-56004310</v>
      </c>
      <c r="Q60" s="67">
        <f t="shared" si="6"/>
        <v>-8360491</v>
      </c>
      <c r="R60" s="67">
        <f t="shared" si="6"/>
        <v>-88598735</v>
      </c>
      <c r="S60" s="67">
        <f t="shared" si="6"/>
        <v>199946661</v>
      </c>
      <c r="T60" s="67">
        <f t="shared" si="6"/>
        <v>53178505</v>
      </c>
      <c r="U60" s="67">
        <f t="shared" si="6"/>
        <v>45770724</v>
      </c>
      <c r="V60" s="67">
        <f t="shared" si="6"/>
        <v>298895890</v>
      </c>
      <c r="W60" s="67">
        <f t="shared" si="6"/>
        <v>427441407</v>
      </c>
      <c r="X60" s="67">
        <f t="shared" si="6"/>
        <v>364681472</v>
      </c>
      <c r="Y60" s="67">
        <f t="shared" si="6"/>
        <v>62759935</v>
      </c>
      <c r="Z60" s="68">
        <f>+IF(X60&lt;&gt;0,+(Y60/X60)*100,0)</f>
        <v>17.209521135200418</v>
      </c>
      <c r="AA60" s="65">
        <f>SUM(AA57:AA59)</f>
        <v>364681472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5559570</v>
      </c>
      <c r="D43" s="20"/>
      <c r="E43" s="21"/>
      <c r="F43" s="22"/>
      <c r="G43" s="22"/>
      <c r="H43" s="22"/>
      <c r="I43" s="22">
        <v>2354226</v>
      </c>
      <c r="J43" s="22">
        <v>2354226</v>
      </c>
      <c r="K43" s="22">
        <v>3000</v>
      </c>
      <c r="L43" s="22"/>
      <c r="M43" s="22"/>
      <c r="N43" s="22">
        <v>3000</v>
      </c>
      <c r="O43" s="22"/>
      <c r="P43" s="22"/>
      <c r="Q43" s="22"/>
      <c r="R43" s="22"/>
      <c r="S43" s="22"/>
      <c r="T43" s="22"/>
      <c r="U43" s="22"/>
      <c r="V43" s="22"/>
      <c r="W43" s="22">
        <v>2357226</v>
      </c>
      <c r="X43" s="22"/>
      <c r="Y43" s="22">
        <v>2357226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5559570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2354226</v>
      </c>
      <c r="J48" s="31">
        <f t="shared" si="1"/>
        <v>2354226</v>
      </c>
      <c r="K48" s="31">
        <f t="shared" si="1"/>
        <v>3000</v>
      </c>
      <c r="L48" s="31">
        <f t="shared" si="1"/>
        <v>0</v>
      </c>
      <c r="M48" s="31">
        <f t="shared" si="1"/>
        <v>0</v>
      </c>
      <c r="N48" s="31">
        <f t="shared" si="1"/>
        <v>3000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2357226</v>
      </c>
      <c r="X48" s="31">
        <f t="shared" si="1"/>
        <v>0</v>
      </c>
      <c r="Y48" s="31">
        <f t="shared" si="1"/>
        <v>2357226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-5559570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-2354226</v>
      </c>
      <c r="J49" s="41">
        <f t="shared" si="2"/>
        <v>-2354226</v>
      </c>
      <c r="K49" s="41">
        <f t="shared" si="2"/>
        <v>-3000</v>
      </c>
      <c r="L49" s="41">
        <f t="shared" si="2"/>
        <v>0</v>
      </c>
      <c r="M49" s="41">
        <f t="shared" si="2"/>
        <v>0</v>
      </c>
      <c r="N49" s="41">
        <f t="shared" si="2"/>
        <v>-3000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-2357226</v>
      </c>
      <c r="X49" s="41">
        <f t="shared" si="2"/>
        <v>0</v>
      </c>
      <c r="Y49" s="41">
        <f t="shared" si="2"/>
        <v>-2357226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-5559570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-2354226</v>
      </c>
      <c r="J52" s="50">
        <f t="shared" si="3"/>
        <v>-2354226</v>
      </c>
      <c r="K52" s="50">
        <f t="shared" si="3"/>
        <v>-3000</v>
      </c>
      <c r="L52" s="50">
        <f t="shared" si="3"/>
        <v>0</v>
      </c>
      <c r="M52" s="50">
        <f t="shared" si="3"/>
        <v>0</v>
      </c>
      <c r="N52" s="50">
        <f t="shared" si="3"/>
        <v>-3000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-2357226</v>
      </c>
      <c r="X52" s="50">
        <f t="shared" si="3"/>
        <v>0</v>
      </c>
      <c r="Y52" s="50">
        <f t="shared" si="3"/>
        <v>-2357226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-5559570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-2354226</v>
      </c>
      <c r="J54" s="56">
        <f t="shared" si="4"/>
        <v>-2354226</v>
      </c>
      <c r="K54" s="56">
        <f t="shared" si="4"/>
        <v>-3000</v>
      </c>
      <c r="L54" s="56">
        <f t="shared" si="4"/>
        <v>0</v>
      </c>
      <c r="M54" s="56">
        <f t="shared" si="4"/>
        <v>0</v>
      </c>
      <c r="N54" s="56">
        <f t="shared" si="4"/>
        <v>-3000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-2357226</v>
      </c>
      <c r="X54" s="56">
        <f t="shared" si="4"/>
        <v>0</v>
      </c>
      <c r="Y54" s="56">
        <f t="shared" si="4"/>
        <v>-2357226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-5559570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-2354226</v>
      </c>
      <c r="J57" s="50">
        <f t="shared" si="5"/>
        <v>-2354226</v>
      </c>
      <c r="K57" s="50">
        <f t="shared" si="5"/>
        <v>-3000</v>
      </c>
      <c r="L57" s="50">
        <f t="shared" si="5"/>
        <v>0</v>
      </c>
      <c r="M57" s="50">
        <f t="shared" si="5"/>
        <v>0</v>
      </c>
      <c r="N57" s="50">
        <f t="shared" si="5"/>
        <v>-3000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-2357226</v>
      </c>
      <c r="X57" s="50">
        <f t="shared" si="5"/>
        <v>0</v>
      </c>
      <c r="Y57" s="50">
        <f t="shared" si="5"/>
        <v>-2357226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-5559570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-2354226</v>
      </c>
      <c r="J60" s="67">
        <f t="shared" si="6"/>
        <v>-2354226</v>
      </c>
      <c r="K60" s="67">
        <f t="shared" si="6"/>
        <v>-3000</v>
      </c>
      <c r="L60" s="67">
        <f t="shared" si="6"/>
        <v>0</v>
      </c>
      <c r="M60" s="67">
        <f t="shared" si="6"/>
        <v>0</v>
      </c>
      <c r="N60" s="67">
        <f t="shared" si="6"/>
        <v>-3000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-2357226</v>
      </c>
      <c r="X60" s="67">
        <f t="shared" si="6"/>
        <v>0</v>
      </c>
      <c r="Y60" s="67">
        <f t="shared" si="6"/>
        <v>-2357226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1733742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1733742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-1733742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-1733742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-1733742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-1733742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-1733742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41377762</v>
      </c>
      <c r="D7" s="20"/>
      <c r="E7" s="21">
        <v>52204336</v>
      </c>
      <c r="F7" s="22">
        <v>52204336</v>
      </c>
      <c r="G7" s="22">
        <v>4620563</v>
      </c>
      <c r="H7" s="22">
        <v>3781428</v>
      </c>
      <c r="I7" s="22">
        <v>5066810</v>
      </c>
      <c r="J7" s="22">
        <v>13468801</v>
      </c>
      <c r="K7" s="22">
        <v>3924009</v>
      </c>
      <c r="L7" s="22">
        <v>2700836</v>
      </c>
      <c r="M7" s="22">
        <v>3346675</v>
      </c>
      <c r="N7" s="22">
        <v>9971520</v>
      </c>
      <c r="O7" s="22">
        <v>5029121</v>
      </c>
      <c r="P7" s="22">
        <v>3594571</v>
      </c>
      <c r="Q7" s="22">
        <v>3358800</v>
      </c>
      <c r="R7" s="22">
        <v>11982492</v>
      </c>
      <c r="S7" s="22">
        <v>3335192</v>
      </c>
      <c r="T7" s="22">
        <v>2986293</v>
      </c>
      <c r="U7" s="22"/>
      <c r="V7" s="22">
        <v>6321485</v>
      </c>
      <c r="W7" s="22">
        <v>41744298</v>
      </c>
      <c r="X7" s="22">
        <v>52204336</v>
      </c>
      <c r="Y7" s="22">
        <v>-10460038</v>
      </c>
      <c r="Z7" s="23">
        <v>-20.036722620128717</v>
      </c>
      <c r="AA7" s="20">
        <v>52204336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10339482</v>
      </c>
      <c r="D26" s="20"/>
      <c r="E26" s="21">
        <v>13557900</v>
      </c>
      <c r="F26" s="22">
        <v>15053941</v>
      </c>
      <c r="G26" s="22"/>
      <c r="H26" s="22">
        <v>1149910</v>
      </c>
      <c r="I26" s="22">
        <v>1228621</v>
      </c>
      <c r="J26" s="22">
        <v>2378531</v>
      </c>
      <c r="K26" s="22">
        <v>1138771</v>
      </c>
      <c r="L26" s="22">
        <v>1198287</v>
      </c>
      <c r="M26" s="22">
        <v>1111819</v>
      </c>
      <c r="N26" s="22">
        <v>3448877</v>
      </c>
      <c r="O26" s="22">
        <v>1044828</v>
      </c>
      <c r="P26" s="22">
        <v>1083523</v>
      </c>
      <c r="Q26" s="22">
        <v>21759</v>
      </c>
      <c r="R26" s="22">
        <v>2150110</v>
      </c>
      <c r="S26" s="22">
        <v>1114876</v>
      </c>
      <c r="T26" s="22">
        <v>1022431</v>
      </c>
      <c r="U26" s="22"/>
      <c r="V26" s="22">
        <v>2137307</v>
      </c>
      <c r="W26" s="22">
        <v>10114825</v>
      </c>
      <c r="X26" s="22">
        <v>15053941</v>
      </c>
      <c r="Y26" s="22">
        <v>-4939116</v>
      </c>
      <c r="Z26" s="23">
        <v>-32.809455012478125</v>
      </c>
      <c r="AA26" s="20">
        <v>15053941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51717244</v>
      </c>
      <c r="D33" s="29">
        <f t="shared" ref="D33:Y33" si="0">SUM(D6:D32)</f>
        <v>0</v>
      </c>
      <c r="E33" s="30">
        <f t="shared" si="0"/>
        <v>65762236</v>
      </c>
      <c r="F33" s="31">
        <f t="shared" si="0"/>
        <v>67258277</v>
      </c>
      <c r="G33" s="31">
        <f t="shared" si="0"/>
        <v>4620563</v>
      </c>
      <c r="H33" s="31">
        <f t="shared" si="0"/>
        <v>4931338</v>
      </c>
      <c r="I33" s="31">
        <f t="shared" si="0"/>
        <v>6295431</v>
      </c>
      <c r="J33" s="31">
        <f t="shared" si="0"/>
        <v>15847332</v>
      </c>
      <c r="K33" s="31">
        <f t="shared" si="0"/>
        <v>5062780</v>
      </c>
      <c r="L33" s="31">
        <f t="shared" si="0"/>
        <v>3899123</v>
      </c>
      <c r="M33" s="31">
        <f t="shared" si="0"/>
        <v>4458494</v>
      </c>
      <c r="N33" s="31">
        <f t="shared" si="0"/>
        <v>13420397</v>
      </c>
      <c r="O33" s="31">
        <f t="shared" si="0"/>
        <v>6073949</v>
      </c>
      <c r="P33" s="31">
        <f t="shared" si="0"/>
        <v>4678094</v>
      </c>
      <c r="Q33" s="31">
        <f t="shared" si="0"/>
        <v>3380559</v>
      </c>
      <c r="R33" s="31">
        <f t="shared" si="0"/>
        <v>14132602</v>
      </c>
      <c r="S33" s="31">
        <f t="shared" si="0"/>
        <v>4450068</v>
      </c>
      <c r="T33" s="31">
        <f t="shared" si="0"/>
        <v>4008724</v>
      </c>
      <c r="U33" s="31">
        <f t="shared" si="0"/>
        <v>0</v>
      </c>
      <c r="V33" s="31">
        <f t="shared" si="0"/>
        <v>8458792</v>
      </c>
      <c r="W33" s="31">
        <f t="shared" si="0"/>
        <v>51859123</v>
      </c>
      <c r="X33" s="31">
        <f t="shared" si="0"/>
        <v>67258277</v>
      </c>
      <c r="Y33" s="31">
        <f t="shared" si="0"/>
        <v>-15399154</v>
      </c>
      <c r="Z33" s="32">
        <f>+IF(X33&lt;&gt;0,+(Y33/X33)*100,0)</f>
        <v>-22.895552319902578</v>
      </c>
      <c r="AA33" s="29">
        <f>SUM(AA6:AA32)</f>
        <v>67258277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119498022</v>
      </c>
      <c r="D35" s="20"/>
      <c r="E35" s="21">
        <v>110524889</v>
      </c>
      <c r="F35" s="22">
        <v>110524889</v>
      </c>
      <c r="G35" s="22">
        <v>9547710</v>
      </c>
      <c r="H35" s="22">
        <v>10296972</v>
      </c>
      <c r="I35" s="22">
        <v>11340833</v>
      </c>
      <c r="J35" s="22">
        <v>31185515</v>
      </c>
      <c r="K35" s="22">
        <v>10442142</v>
      </c>
      <c r="L35" s="22">
        <v>10097679</v>
      </c>
      <c r="M35" s="22">
        <v>9712413</v>
      </c>
      <c r="N35" s="22">
        <v>30252234</v>
      </c>
      <c r="O35" s="22">
        <v>10133844</v>
      </c>
      <c r="P35" s="22">
        <v>10284134</v>
      </c>
      <c r="Q35" s="22">
        <v>9736212</v>
      </c>
      <c r="R35" s="22">
        <v>30154190</v>
      </c>
      <c r="S35" s="22">
        <v>9966173</v>
      </c>
      <c r="T35" s="22">
        <v>8385833</v>
      </c>
      <c r="U35" s="22"/>
      <c r="V35" s="22">
        <v>18352006</v>
      </c>
      <c r="W35" s="22">
        <v>109943945</v>
      </c>
      <c r="X35" s="22">
        <v>110524889</v>
      </c>
      <c r="Y35" s="22">
        <v>-580944</v>
      </c>
      <c r="Z35" s="23">
        <v>-0.52562278528956496</v>
      </c>
      <c r="AA35" s="20">
        <v>110524889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125612902</v>
      </c>
      <c r="D38" s="20"/>
      <c r="E38" s="21">
        <v>110991367</v>
      </c>
      <c r="F38" s="22">
        <v>93491367</v>
      </c>
      <c r="G38" s="22"/>
      <c r="H38" s="22">
        <v>2398633</v>
      </c>
      <c r="I38" s="22"/>
      <c r="J38" s="22">
        <v>2398633</v>
      </c>
      <c r="K38" s="22">
        <v>10088728</v>
      </c>
      <c r="L38" s="22">
        <v>23127974</v>
      </c>
      <c r="M38" s="22">
        <v>1043867</v>
      </c>
      <c r="N38" s="22">
        <v>34260569</v>
      </c>
      <c r="O38" s="22">
        <v>11162079</v>
      </c>
      <c r="P38" s="22">
        <v>19699680</v>
      </c>
      <c r="Q38" s="22"/>
      <c r="R38" s="22">
        <v>30861759</v>
      </c>
      <c r="S38" s="22">
        <v>11475239</v>
      </c>
      <c r="T38" s="22">
        <v>11656686</v>
      </c>
      <c r="U38" s="22"/>
      <c r="V38" s="22">
        <v>23131925</v>
      </c>
      <c r="W38" s="22">
        <v>90652886</v>
      </c>
      <c r="X38" s="22">
        <v>93491367</v>
      </c>
      <c r="Y38" s="22">
        <v>-2838481</v>
      </c>
      <c r="Z38" s="23">
        <v>-3.0360888829446679</v>
      </c>
      <c r="AA38" s="20">
        <v>93491367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12564500</v>
      </c>
      <c r="F39" s="22">
        <v>12564500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12564500</v>
      </c>
      <c r="Y39" s="22">
        <v>-12564500</v>
      </c>
      <c r="Z39" s="23">
        <v>-100</v>
      </c>
      <c r="AA39" s="20">
        <v>12564500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31807355</v>
      </c>
      <c r="D42" s="20"/>
      <c r="E42" s="21">
        <v>47333778</v>
      </c>
      <c r="F42" s="22">
        <v>32833778</v>
      </c>
      <c r="G42" s="22">
        <v>473257</v>
      </c>
      <c r="H42" s="22">
        <v>12899356</v>
      </c>
      <c r="I42" s="22">
        <v>3307698</v>
      </c>
      <c r="J42" s="22">
        <v>16680311</v>
      </c>
      <c r="K42" s="22">
        <v>3039427</v>
      </c>
      <c r="L42" s="22">
        <v>3493868</v>
      </c>
      <c r="M42" s="22"/>
      <c r="N42" s="22">
        <v>6533295</v>
      </c>
      <c r="O42" s="22">
        <v>3075000</v>
      </c>
      <c r="P42" s="22"/>
      <c r="Q42" s="22">
        <v>313277</v>
      </c>
      <c r="R42" s="22">
        <v>3388277</v>
      </c>
      <c r="S42" s="22">
        <v>2108636</v>
      </c>
      <c r="T42" s="22">
        <v>8831253</v>
      </c>
      <c r="U42" s="22"/>
      <c r="V42" s="22">
        <v>10939889</v>
      </c>
      <c r="W42" s="22">
        <v>37541772</v>
      </c>
      <c r="X42" s="22">
        <v>32833778</v>
      </c>
      <c r="Y42" s="22">
        <v>4707994</v>
      </c>
      <c r="Z42" s="23">
        <v>14.338873826825532</v>
      </c>
      <c r="AA42" s="20">
        <v>32833778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241870</v>
      </c>
      <c r="D44" s="20"/>
      <c r="E44" s="21"/>
      <c r="F44" s="22"/>
      <c r="G44" s="22"/>
      <c r="H44" s="22">
        <v>574411</v>
      </c>
      <c r="I44" s="22">
        <v>20448</v>
      </c>
      <c r="J44" s="22">
        <v>594859</v>
      </c>
      <c r="K44" s="22"/>
      <c r="L44" s="22">
        <v>385483</v>
      </c>
      <c r="M44" s="22">
        <v>1031</v>
      </c>
      <c r="N44" s="22">
        <v>386514</v>
      </c>
      <c r="O44" s="22"/>
      <c r="P44" s="22">
        <v>460887</v>
      </c>
      <c r="Q44" s="22">
        <v>1289959</v>
      </c>
      <c r="R44" s="22">
        <v>1750846</v>
      </c>
      <c r="S44" s="22">
        <v>547302</v>
      </c>
      <c r="T44" s="22"/>
      <c r="U44" s="22"/>
      <c r="V44" s="22">
        <v>547302</v>
      </c>
      <c r="W44" s="22">
        <v>3279521</v>
      </c>
      <c r="X44" s="22"/>
      <c r="Y44" s="22">
        <v>3279521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5730800</v>
      </c>
      <c r="D45" s="20"/>
      <c r="E45" s="21">
        <v>6082826</v>
      </c>
      <c r="F45" s="22">
        <v>1782826</v>
      </c>
      <c r="G45" s="22">
        <v>77958</v>
      </c>
      <c r="H45" s="22">
        <v>84235</v>
      </c>
      <c r="I45" s="22">
        <v>387521</v>
      </c>
      <c r="J45" s="22">
        <v>549714</v>
      </c>
      <c r="K45" s="22">
        <v>84048</v>
      </c>
      <c r="L45" s="22">
        <v>224583</v>
      </c>
      <c r="M45" s="22">
        <v>77402</v>
      </c>
      <c r="N45" s="22">
        <v>386033</v>
      </c>
      <c r="O45" s="22">
        <v>2659869</v>
      </c>
      <c r="P45" s="22">
        <v>448691</v>
      </c>
      <c r="Q45" s="22">
        <v>77953</v>
      </c>
      <c r="R45" s="22">
        <v>3186513</v>
      </c>
      <c r="S45" s="22">
        <v>80891</v>
      </c>
      <c r="T45" s="22">
        <v>67205</v>
      </c>
      <c r="U45" s="22"/>
      <c r="V45" s="22">
        <v>148096</v>
      </c>
      <c r="W45" s="22">
        <v>4270356</v>
      </c>
      <c r="X45" s="22">
        <v>1782826</v>
      </c>
      <c r="Y45" s="22">
        <v>2487530</v>
      </c>
      <c r="Z45" s="23">
        <v>139.52735712851393</v>
      </c>
      <c r="AA45" s="20">
        <v>1782826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282890949</v>
      </c>
      <c r="D48" s="29">
        <f t="shared" ref="D48:Y48" si="1">SUM(D35:D47)</f>
        <v>0</v>
      </c>
      <c r="E48" s="30">
        <f t="shared" si="1"/>
        <v>287497360</v>
      </c>
      <c r="F48" s="31">
        <f t="shared" si="1"/>
        <v>251197360</v>
      </c>
      <c r="G48" s="31">
        <f t="shared" si="1"/>
        <v>10098925</v>
      </c>
      <c r="H48" s="31">
        <f t="shared" si="1"/>
        <v>26253607</v>
      </c>
      <c r="I48" s="31">
        <f t="shared" si="1"/>
        <v>15056500</v>
      </c>
      <c r="J48" s="31">
        <f t="shared" si="1"/>
        <v>51409032</v>
      </c>
      <c r="K48" s="31">
        <f t="shared" si="1"/>
        <v>23654345</v>
      </c>
      <c r="L48" s="31">
        <f t="shared" si="1"/>
        <v>37329587</v>
      </c>
      <c r="M48" s="31">
        <f t="shared" si="1"/>
        <v>10834713</v>
      </c>
      <c r="N48" s="31">
        <f t="shared" si="1"/>
        <v>71818645</v>
      </c>
      <c r="O48" s="31">
        <f t="shared" si="1"/>
        <v>27030792</v>
      </c>
      <c r="P48" s="31">
        <f t="shared" si="1"/>
        <v>30893392</v>
      </c>
      <c r="Q48" s="31">
        <f t="shared" si="1"/>
        <v>11417401</v>
      </c>
      <c r="R48" s="31">
        <f t="shared" si="1"/>
        <v>69341585</v>
      </c>
      <c r="S48" s="31">
        <f t="shared" si="1"/>
        <v>24178241</v>
      </c>
      <c r="T48" s="31">
        <f t="shared" si="1"/>
        <v>28940977</v>
      </c>
      <c r="U48" s="31">
        <f t="shared" si="1"/>
        <v>0</v>
      </c>
      <c r="V48" s="31">
        <f t="shared" si="1"/>
        <v>53119218</v>
      </c>
      <c r="W48" s="31">
        <f t="shared" si="1"/>
        <v>245688480</v>
      </c>
      <c r="X48" s="31">
        <f t="shared" si="1"/>
        <v>251197360</v>
      </c>
      <c r="Y48" s="31">
        <f t="shared" si="1"/>
        <v>-5508880</v>
      </c>
      <c r="Z48" s="32">
        <f>+IF(X48&lt;&gt;0,+(Y48/X48)*100,0)</f>
        <v>-2.1930485256692189</v>
      </c>
      <c r="AA48" s="29">
        <f>SUM(AA35:AA47)</f>
        <v>251197360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-231173705</v>
      </c>
      <c r="D49" s="39">
        <f t="shared" si="2"/>
        <v>0</v>
      </c>
      <c r="E49" s="40">
        <f t="shared" si="2"/>
        <v>-221735124</v>
      </c>
      <c r="F49" s="41">
        <f t="shared" si="2"/>
        <v>-183939083</v>
      </c>
      <c r="G49" s="41">
        <f t="shared" si="2"/>
        <v>-5478362</v>
      </c>
      <c r="H49" s="41">
        <f t="shared" si="2"/>
        <v>-21322269</v>
      </c>
      <c r="I49" s="41">
        <f t="shared" si="2"/>
        <v>-8761069</v>
      </c>
      <c r="J49" s="41">
        <f t="shared" si="2"/>
        <v>-35561700</v>
      </c>
      <c r="K49" s="41">
        <f t="shared" si="2"/>
        <v>-18591565</v>
      </c>
      <c r="L49" s="41">
        <f t="shared" si="2"/>
        <v>-33430464</v>
      </c>
      <c r="M49" s="41">
        <f t="shared" si="2"/>
        <v>-6376219</v>
      </c>
      <c r="N49" s="41">
        <f t="shared" si="2"/>
        <v>-58398248</v>
      </c>
      <c r="O49" s="41">
        <f t="shared" si="2"/>
        <v>-20956843</v>
      </c>
      <c r="P49" s="41">
        <f t="shared" si="2"/>
        <v>-26215298</v>
      </c>
      <c r="Q49" s="41">
        <f t="shared" si="2"/>
        <v>-8036842</v>
      </c>
      <c r="R49" s="41">
        <f t="shared" si="2"/>
        <v>-55208983</v>
      </c>
      <c r="S49" s="41">
        <f t="shared" si="2"/>
        <v>-19728173</v>
      </c>
      <c r="T49" s="41">
        <f t="shared" si="2"/>
        <v>-24932253</v>
      </c>
      <c r="U49" s="41">
        <f t="shared" si="2"/>
        <v>0</v>
      </c>
      <c r="V49" s="41">
        <f t="shared" si="2"/>
        <v>-44660426</v>
      </c>
      <c r="W49" s="41">
        <f t="shared" si="2"/>
        <v>-193829357</v>
      </c>
      <c r="X49" s="41">
        <f t="shared" si="2"/>
        <v>-183939083</v>
      </c>
      <c r="Y49" s="41">
        <f t="shared" si="2"/>
        <v>-9890274</v>
      </c>
      <c r="Z49" s="42">
        <f>+IF(X49&lt;&gt;0,+(Y49/X49)*100,0)</f>
        <v>5.3769290564528909</v>
      </c>
      <c r="AA49" s="39">
        <f>+AA33-AA48</f>
        <v>-183939083</v>
      </c>
    </row>
    <row r="50" spans="1:27" x14ac:dyDescent="0.25">
      <c r="A50" s="43" t="s">
        <v>75</v>
      </c>
      <c r="B50" s="15" t="s">
        <v>32</v>
      </c>
      <c r="C50" s="20">
        <v>241625968</v>
      </c>
      <c r="D50" s="20"/>
      <c r="E50" s="21">
        <v>240127100</v>
      </c>
      <c r="F50" s="22">
        <v>229185059</v>
      </c>
      <c r="G50" s="22">
        <v>75000000</v>
      </c>
      <c r="H50" s="22">
        <v>49372185</v>
      </c>
      <c r="I50" s="22">
        <v>14323838</v>
      </c>
      <c r="J50" s="22">
        <v>138696023</v>
      </c>
      <c r="K50" s="22">
        <v>14406926</v>
      </c>
      <c r="L50" s="22">
        <v>4313109</v>
      </c>
      <c r="M50" s="22">
        <v>33987463</v>
      </c>
      <c r="N50" s="22">
        <v>52707498</v>
      </c>
      <c r="O50" s="22">
        <v>1177549</v>
      </c>
      <c r="P50" s="22">
        <v>8644044</v>
      </c>
      <c r="Q50" s="22">
        <v>11948223</v>
      </c>
      <c r="R50" s="22">
        <v>21769816</v>
      </c>
      <c r="S50" s="22">
        <v>27034205</v>
      </c>
      <c r="T50" s="22">
        <v>26233572</v>
      </c>
      <c r="U50" s="22"/>
      <c r="V50" s="22">
        <v>53267777</v>
      </c>
      <c r="W50" s="22">
        <v>266441114</v>
      </c>
      <c r="X50" s="22">
        <v>229185059</v>
      </c>
      <c r="Y50" s="22">
        <v>37256055</v>
      </c>
      <c r="Z50" s="23">
        <v>16.255882980574228</v>
      </c>
      <c r="AA50" s="20">
        <v>229185059</v>
      </c>
    </row>
    <row r="51" spans="1:27" x14ac:dyDescent="0.25">
      <c r="A51" s="43" t="s">
        <v>76</v>
      </c>
      <c r="B51" s="15" t="s">
        <v>32</v>
      </c>
      <c r="C51" s="44">
        <v>146763</v>
      </c>
      <c r="D51" s="44"/>
      <c r="E51" s="21">
        <v>201175000</v>
      </c>
      <c r="F51" s="22">
        <v>201175000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201175000</v>
      </c>
      <c r="Y51" s="45">
        <v>-201175000</v>
      </c>
      <c r="Z51" s="46">
        <v>-100</v>
      </c>
      <c r="AA51" s="44">
        <v>201175000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10599026</v>
      </c>
      <c r="D52" s="48">
        <f t="shared" si="3"/>
        <v>0</v>
      </c>
      <c r="E52" s="49">
        <f t="shared" si="3"/>
        <v>219566976</v>
      </c>
      <c r="F52" s="50">
        <f t="shared" si="3"/>
        <v>246420976</v>
      </c>
      <c r="G52" s="50">
        <f t="shared" si="3"/>
        <v>69521638</v>
      </c>
      <c r="H52" s="50">
        <f t="shared" si="3"/>
        <v>28049916</v>
      </c>
      <c r="I52" s="50">
        <f t="shared" si="3"/>
        <v>5562769</v>
      </c>
      <c r="J52" s="50">
        <f t="shared" si="3"/>
        <v>103134323</v>
      </c>
      <c r="K52" s="50">
        <f t="shared" si="3"/>
        <v>-4184639</v>
      </c>
      <c r="L52" s="50">
        <f t="shared" si="3"/>
        <v>-29117355</v>
      </c>
      <c r="M52" s="50">
        <f t="shared" si="3"/>
        <v>27611244</v>
      </c>
      <c r="N52" s="50">
        <f t="shared" si="3"/>
        <v>-5690750</v>
      </c>
      <c r="O52" s="50">
        <f t="shared" si="3"/>
        <v>-19779294</v>
      </c>
      <c r="P52" s="50">
        <f t="shared" si="3"/>
        <v>-17571254</v>
      </c>
      <c r="Q52" s="50">
        <f t="shared" si="3"/>
        <v>3911381</v>
      </c>
      <c r="R52" s="50">
        <f t="shared" si="3"/>
        <v>-33439167</v>
      </c>
      <c r="S52" s="50">
        <f t="shared" si="3"/>
        <v>7306032</v>
      </c>
      <c r="T52" s="50">
        <f t="shared" si="3"/>
        <v>1301319</v>
      </c>
      <c r="U52" s="50">
        <f t="shared" si="3"/>
        <v>0</v>
      </c>
      <c r="V52" s="50">
        <f t="shared" si="3"/>
        <v>8607351</v>
      </c>
      <c r="W52" s="50">
        <f t="shared" si="3"/>
        <v>72611757</v>
      </c>
      <c r="X52" s="50">
        <f t="shared" si="3"/>
        <v>246420976</v>
      </c>
      <c r="Y52" s="50">
        <f t="shared" si="3"/>
        <v>-173809219</v>
      </c>
      <c r="Z52" s="51">
        <f>+IF(X52&lt;&gt;0,+(Y52/X52)*100,0)</f>
        <v>-70.533451259441478</v>
      </c>
      <c r="AA52" s="48">
        <f>SUM(AA49:AA51)</f>
        <v>246420976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10599026</v>
      </c>
      <c r="D54" s="54">
        <f>+D52-D53</f>
        <v>0</v>
      </c>
      <c r="E54" s="55">
        <f t="shared" si="4"/>
        <v>219566976</v>
      </c>
      <c r="F54" s="56">
        <f t="shared" si="4"/>
        <v>246420976</v>
      </c>
      <c r="G54" s="56">
        <f t="shared" si="4"/>
        <v>69521638</v>
      </c>
      <c r="H54" s="56">
        <f t="shared" si="4"/>
        <v>28049916</v>
      </c>
      <c r="I54" s="56">
        <f t="shared" si="4"/>
        <v>5562769</v>
      </c>
      <c r="J54" s="56">
        <f t="shared" si="4"/>
        <v>103134323</v>
      </c>
      <c r="K54" s="56">
        <f t="shared" si="4"/>
        <v>-4184639</v>
      </c>
      <c r="L54" s="56">
        <f t="shared" si="4"/>
        <v>-29117355</v>
      </c>
      <c r="M54" s="56">
        <f t="shared" si="4"/>
        <v>27611244</v>
      </c>
      <c r="N54" s="56">
        <f t="shared" si="4"/>
        <v>-5690750</v>
      </c>
      <c r="O54" s="56">
        <f t="shared" si="4"/>
        <v>-19779294</v>
      </c>
      <c r="P54" s="56">
        <f t="shared" si="4"/>
        <v>-17571254</v>
      </c>
      <c r="Q54" s="56">
        <f t="shared" si="4"/>
        <v>3911381</v>
      </c>
      <c r="R54" s="56">
        <f t="shared" si="4"/>
        <v>-33439167</v>
      </c>
      <c r="S54" s="56">
        <f t="shared" si="4"/>
        <v>7306032</v>
      </c>
      <c r="T54" s="56">
        <f t="shared" si="4"/>
        <v>1301319</v>
      </c>
      <c r="U54" s="56">
        <f t="shared" si="4"/>
        <v>0</v>
      </c>
      <c r="V54" s="56">
        <f t="shared" si="4"/>
        <v>8607351</v>
      </c>
      <c r="W54" s="56">
        <f t="shared" si="4"/>
        <v>72611757</v>
      </c>
      <c r="X54" s="56">
        <f t="shared" si="4"/>
        <v>246420976</v>
      </c>
      <c r="Y54" s="56">
        <f t="shared" si="4"/>
        <v>-173809219</v>
      </c>
      <c r="Z54" s="57">
        <f>+IF(X54&lt;&gt;0,+(Y54/X54)*100,0)</f>
        <v>-70.533451259441478</v>
      </c>
      <c r="AA54" s="54">
        <f>+AA52-AA53</f>
        <v>246420976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10599026</v>
      </c>
      <c r="D57" s="48">
        <f>SUM(D54:D56)</f>
        <v>0</v>
      </c>
      <c r="E57" s="49">
        <f t="shared" si="5"/>
        <v>219566976</v>
      </c>
      <c r="F57" s="50">
        <f t="shared" si="5"/>
        <v>246420976</v>
      </c>
      <c r="G57" s="50">
        <f t="shared" si="5"/>
        <v>69521638</v>
      </c>
      <c r="H57" s="50">
        <f t="shared" si="5"/>
        <v>28049916</v>
      </c>
      <c r="I57" s="50">
        <f t="shared" si="5"/>
        <v>5562769</v>
      </c>
      <c r="J57" s="50">
        <f t="shared" si="5"/>
        <v>103134323</v>
      </c>
      <c r="K57" s="50">
        <f t="shared" si="5"/>
        <v>-4184639</v>
      </c>
      <c r="L57" s="50">
        <f t="shared" si="5"/>
        <v>-29117355</v>
      </c>
      <c r="M57" s="50">
        <f t="shared" si="5"/>
        <v>27611244</v>
      </c>
      <c r="N57" s="50">
        <f t="shared" si="5"/>
        <v>-5690750</v>
      </c>
      <c r="O57" s="50">
        <f t="shared" si="5"/>
        <v>-19779294</v>
      </c>
      <c r="P57" s="50">
        <f t="shared" si="5"/>
        <v>-17571254</v>
      </c>
      <c r="Q57" s="50">
        <f t="shared" si="5"/>
        <v>3911381</v>
      </c>
      <c r="R57" s="50">
        <f t="shared" si="5"/>
        <v>-33439167</v>
      </c>
      <c r="S57" s="50">
        <f t="shared" si="5"/>
        <v>7306032</v>
      </c>
      <c r="T57" s="50">
        <f t="shared" si="5"/>
        <v>1301319</v>
      </c>
      <c r="U57" s="50">
        <f t="shared" si="5"/>
        <v>0</v>
      </c>
      <c r="V57" s="50">
        <f t="shared" si="5"/>
        <v>8607351</v>
      </c>
      <c r="W57" s="50">
        <f t="shared" si="5"/>
        <v>72611757</v>
      </c>
      <c r="X57" s="50">
        <f t="shared" si="5"/>
        <v>246420976</v>
      </c>
      <c r="Y57" s="50">
        <f t="shared" si="5"/>
        <v>-173809219</v>
      </c>
      <c r="Z57" s="51">
        <f>+IF(X57&lt;&gt;0,+(Y57/X57)*100,0)</f>
        <v>-70.533451259441478</v>
      </c>
      <c r="AA57" s="48">
        <f>SUM(AA54:AA56)</f>
        <v>246420976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10599026</v>
      </c>
      <c r="D60" s="65">
        <f>SUM(D57:D59)</f>
        <v>0</v>
      </c>
      <c r="E60" s="66">
        <f t="shared" si="6"/>
        <v>219566976</v>
      </c>
      <c r="F60" s="67">
        <f t="shared" si="6"/>
        <v>246420976</v>
      </c>
      <c r="G60" s="67">
        <f t="shared" si="6"/>
        <v>69521638</v>
      </c>
      <c r="H60" s="67">
        <f t="shared" si="6"/>
        <v>28049916</v>
      </c>
      <c r="I60" s="67">
        <f t="shared" si="6"/>
        <v>5562769</v>
      </c>
      <c r="J60" s="67">
        <f t="shared" si="6"/>
        <v>103134323</v>
      </c>
      <c r="K60" s="67">
        <f t="shared" si="6"/>
        <v>-4184639</v>
      </c>
      <c r="L60" s="67">
        <f t="shared" si="6"/>
        <v>-29117355</v>
      </c>
      <c r="M60" s="67">
        <f t="shared" si="6"/>
        <v>27611244</v>
      </c>
      <c r="N60" s="67">
        <f t="shared" si="6"/>
        <v>-5690750</v>
      </c>
      <c r="O60" s="67">
        <f t="shared" si="6"/>
        <v>-19779294</v>
      </c>
      <c r="P60" s="67">
        <f t="shared" si="6"/>
        <v>-17571254</v>
      </c>
      <c r="Q60" s="67">
        <f t="shared" si="6"/>
        <v>3911381</v>
      </c>
      <c r="R60" s="67">
        <f t="shared" si="6"/>
        <v>-33439167</v>
      </c>
      <c r="S60" s="67">
        <f t="shared" si="6"/>
        <v>7306032</v>
      </c>
      <c r="T60" s="67">
        <f t="shared" si="6"/>
        <v>1301319</v>
      </c>
      <c r="U60" s="67">
        <f t="shared" si="6"/>
        <v>0</v>
      </c>
      <c r="V60" s="67">
        <f t="shared" si="6"/>
        <v>8607351</v>
      </c>
      <c r="W60" s="67">
        <f t="shared" si="6"/>
        <v>72611757</v>
      </c>
      <c r="X60" s="67">
        <f t="shared" si="6"/>
        <v>246420976</v>
      </c>
      <c r="Y60" s="67">
        <f t="shared" si="6"/>
        <v>-173809219</v>
      </c>
      <c r="Z60" s="68">
        <f>+IF(X60&lt;&gt;0,+(Y60/X60)*100,0)</f>
        <v>-70.533451259441478</v>
      </c>
      <c r="AA60" s="65">
        <f>SUM(AA57:AA59)</f>
        <v>246420976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86301</v>
      </c>
      <c r="D40" s="20"/>
      <c r="E40" s="21">
        <v>122309</v>
      </c>
      <c r="F40" s="22">
        <v>91942</v>
      </c>
      <c r="G40" s="22"/>
      <c r="H40" s="22"/>
      <c r="I40" s="22"/>
      <c r="J40" s="22"/>
      <c r="K40" s="22">
        <v>28928</v>
      </c>
      <c r="L40" s="22"/>
      <c r="M40" s="22">
        <v>14346</v>
      </c>
      <c r="N40" s="22">
        <v>43274</v>
      </c>
      <c r="O40" s="22">
        <v>7291</v>
      </c>
      <c r="P40" s="22">
        <v>6585</v>
      </c>
      <c r="Q40" s="22">
        <v>7290</v>
      </c>
      <c r="R40" s="22">
        <v>21166</v>
      </c>
      <c r="S40" s="22"/>
      <c r="T40" s="22">
        <v>14346</v>
      </c>
      <c r="U40" s="22">
        <v>7056</v>
      </c>
      <c r="V40" s="22">
        <v>21402</v>
      </c>
      <c r="W40" s="22">
        <v>85842</v>
      </c>
      <c r="X40" s="22">
        <v>91942</v>
      </c>
      <c r="Y40" s="22">
        <v>-6100</v>
      </c>
      <c r="Z40" s="23">
        <v>-6.6346174762350181</v>
      </c>
      <c r="AA40" s="20">
        <v>91942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16173</v>
      </c>
      <c r="D42" s="20"/>
      <c r="E42" s="21">
        <v>15000</v>
      </c>
      <c r="F42" s="22">
        <v>15000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>
        <v>1000</v>
      </c>
      <c r="T42" s="22">
        <v>13610</v>
      </c>
      <c r="U42" s="22"/>
      <c r="V42" s="22">
        <v>14610</v>
      </c>
      <c r="W42" s="22">
        <v>14610</v>
      </c>
      <c r="X42" s="22">
        <v>15000</v>
      </c>
      <c r="Y42" s="22">
        <v>-390</v>
      </c>
      <c r="Z42" s="23">
        <v>-2.6</v>
      </c>
      <c r="AA42" s="20">
        <v>15000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16500</v>
      </c>
      <c r="D45" s="20"/>
      <c r="E45" s="21">
        <v>25000</v>
      </c>
      <c r="F45" s="22">
        <v>25000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>
        <v>8500</v>
      </c>
      <c r="U45" s="22"/>
      <c r="V45" s="22">
        <v>8500</v>
      </c>
      <c r="W45" s="22">
        <v>8500</v>
      </c>
      <c r="X45" s="22">
        <v>25000</v>
      </c>
      <c r="Y45" s="22">
        <v>-16500</v>
      </c>
      <c r="Z45" s="23">
        <v>-66</v>
      </c>
      <c r="AA45" s="20">
        <v>25000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118974</v>
      </c>
      <c r="D48" s="29">
        <f t="shared" ref="D48:Y48" si="1">SUM(D35:D47)</f>
        <v>0</v>
      </c>
      <c r="E48" s="30">
        <f t="shared" si="1"/>
        <v>162309</v>
      </c>
      <c r="F48" s="31">
        <f t="shared" si="1"/>
        <v>131942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28928</v>
      </c>
      <c r="L48" s="31">
        <f t="shared" si="1"/>
        <v>0</v>
      </c>
      <c r="M48" s="31">
        <f t="shared" si="1"/>
        <v>14346</v>
      </c>
      <c r="N48" s="31">
        <f t="shared" si="1"/>
        <v>43274</v>
      </c>
      <c r="O48" s="31">
        <f t="shared" si="1"/>
        <v>7291</v>
      </c>
      <c r="P48" s="31">
        <f t="shared" si="1"/>
        <v>6585</v>
      </c>
      <c r="Q48" s="31">
        <f t="shared" si="1"/>
        <v>7290</v>
      </c>
      <c r="R48" s="31">
        <f t="shared" si="1"/>
        <v>21166</v>
      </c>
      <c r="S48" s="31">
        <f t="shared" si="1"/>
        <v>1000</v>
      </c>
      <c r="T48" s="31">
        <f t="shared" si="1"/>
        <v>36456</v>
      </c>
      <c r="U48" s="31">
        <f t="shared" si="1"/>
        <v>7056</v>
      </c>
      <c r="V48" s="31">
        <f t="shared" si="1"/>
        <v>44512</v>
      </c>
      <c r="W48" s="31">
        <f t="shared" si="1"/>
        <v>108952</v>
      </c>
      <c r="X48" s="31">
        <f t="shared" si="1"/>
        <v>131942</v>
      </c>
      <c r="Y48" s="31">
        <f t="shared" si="1"/>
        <v>-22990</v>
      </c>
      <c r="Z48" s="32">
        <f>+IF(X48&lt;&gt;0,+(Y48/X48)*100,0)</f>
        <v>-17.424322808506769</v>
      </c>
      <c r="AA48" s="29">
        <f>SUM(AA35:AA47)</f>
        <v>131942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-118974</v>
      </c>
      <c r="D49" s="39">
        <f t="shared" si="2"/>
        <v>0</v>
      </c>
      <c r="E49" s="40">
        <f t="shared" si="2"/>
        <v>-162309</v>
      </c>
      <c r="F49" s="41">
        <f t="shared" si="2"/>
        <v>-131942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-28928</v>
      </c>
      <c r="L49" s="41">
        <f t="shared" si="2"/>
        <v>0</v>
      </c>
      <c r="M49" s="41">
        <f t="shared" si="2"/>
        <v>-14346</v>
      </c>
      <c r="N49" s="41">
        <f t="shared" si="2"/>
        <v>-43274</v>
      </c>
      <c r="O49" s="41">
        <f t="shared" si="2"/>
        <v>-7291</v>
      </c>
      <c r="P49" s="41">
        <f t="shared" si="2"/>
        <v>-6585</v>
      </c>
      <c r="Q49" s="41">
        <f t="shared" si="2"/>
        <v>-7290</v>
      </c>
      <c r="R49" s="41">
        <f t="shared" si="2"/>
        <v>-21166</v>
      </c>
      <c r="S49" s="41">
        <f t="shared" si="2"/>
        <v>-1000</v>
      </c>
      <c r="T49" s="41">
        <f t="shared" si="2"/>
        <v>-36456</v>
      </c>
      <c r="U49" s="41">
        <f t="shared" si="2"/>
        <v>-7056</v>
      </c>
      <c r="V49" s="41">
        <f t="shared" si="2"/>
        <v>-44512</v>
      </c>
      <c r="W49" s="41">
        <f t="shared" si="2"/>
        <v>-108952</v>
      </c>
      <c r="X49" s="41">
        <f t="shared" si="2"/>
        <v>-131942</v>
      </c>
      <c r="Y49" s="41">
        <f t="shared" si="2"/>
        <v>22990</v>
      </c>
      <c r="Z49" s="42">
        <f>+IF(X49&lt;&gt;0,+(Y49/X49)*100,0)</f>
        <v>-17.424322808506769</v>
      </c>
      <c r="AA49" s="39">
        <f>+AA33-AA48</f>
        <v>-131942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-118974</v>
      </c>
      <c r="D52" s="48">
        <f t="shared" si="3"/>
        <v>0</v>
      </c>
      <c r="E52" s="49">
        <f t="shared" si="3"/>
        <v>-162309</v>
      </c>
      <c r="F52" s="50">
        <f t="shared" si="3"/>
        <v>-131942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-28928</v>
      </c>
      <c r="L52" s="50">
        <f t="shared" si="3"/>
        <v>0</v>
      </c>
      <c r="M52" s="50">
        <f t="shared" si="3"/>
        <v>-14346</v>
      </c>
      <c r="N52" s="50">
        <f t="shared" si="3"/>
        <v>-43274</v>
      </c>
      <c r="O52" s="50">
        <f t="shared" si="3"/>
        <v>-7291</v>
      </c>
      <c r="P52" s="50">
        <f t="shared" si="3"/>
        <v>-6585</v>
      </c>
      <c r="Q52" s="50">
        <f t="shared" si="3"/>
        <v>-7290</v>
      </c>
      <c r="R52" s="50">
        <f t="shared" si="3"/>
        <v>-21166</v>
      </c>
      <c r="S52" s="50">
        <f t="shared" si="3"/>
        <v>-1000</v>
      </c>
      <c r="T52" s="50">
        <f t="shared" si="3"/>
        <v>-36456</v>
      </c>
      <c r="U52" s="50">
        <f t="shared" si="3"/>
        <v>-7056</v>
      </c>
      <c r="V52" s="50">
        <f t="shared" si="3"/>
        <v>-44512</v>
      </c>
      <c r="W52" s="50">
        <f t="shared" si="3"/>
        <v>-108952</v>
      </c>
      <c r="X52" s="50">
        <f t="shared" si="3"/>
        <v>-131942</v>
      </c>
      <c r="Y52" s="50">
        <f t="shared" si="3"/>
        <v>22990</v>
      </c>
      <c r="Z52" s="51">
        <f>+IF(X52&lt;&gt;0,+(Y52/X52)*100,0)</f>
        <v>-17.424322808506769</v>
      </c>
      <c r="AA52" s="48">
        <f>SUM(AA49:AA51)</f>
        <v>-131942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-118974</v>
      </c>
      <c r="D54" s="54">
        <f>+D52-D53</f>
        <v>0</v>
      </c>
      <c r="E54" s="55">
        <f t="shared" si="4"/>
        <v>-162309</v>
      </c>
      <c r="F54" s="56">
        <f t="shared" si="4"/>
        <v>-131942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-28928</v>
      </c>
      <c r="L54" s="56">
        <f t="shared" si="4"/>
        <v>0</v>
      </c>
      <c r="M54" s="56">
        <f t="shared" si="4"/>
        <v>-14346</v>
      </c>
      <c r="N54" s="56">
        <f t="shared" si="4"/>
        <v>-43274</v>
      </c>
      <c r="O54" s="56">
        <f t="shared" si="4"/>
        <v>-7291</v>
      </c>
      <c r="P54" s="56">
        <f t="shared" si="4"/>
        <v>-6585</v>
      </c>
      <c r="Q54" s="56">
        <f t="shared" si="4"/>
        <v>-7290</v>
      </c>
      <c r="R54" s="56">
        <f t="shared" si="4"/>
        <v>-21166</v>
      </c>
      <c r="S54" s="56">
        <f t="shared" si="4"/>
        <v>-1000</v>
      </c>
      <c r="T54" s="56">
        <f t="shared" si="4"/>
        <v>-36456</v>
      </c>
      <c r="U54" s="56">
        <f t="shared" si="4"/>
        <v>-7056</v>
      </c>
      <c r="V54" s="56">
        <f t="shared" si="4"/>
        <v>-44512</v>
      </c>
      <c r="W54" s="56">
        <f t="shared" si="4"/>
        <v>-108952</v>
      </c>
      <c r="X54" s="56">
        <f t="shared" si="4"/>
        <v>-131942</v>
      </c>
      <c r="Y54" s="56">
        <f t="shared" si="4"/>
        <v>22990</v>
      </c>
      <c r="Z54" s="57">
        <f>+IF(X54&lt;&gt;0,+(Y54/X54)*100,0)</f>
        <v>-17.424322808506769</v>
      </c>
      <c r="AA54" s="54">
        <f>+AA52-AA53</f>
        <v>-131942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-118974</v>
      </c>
      <c r="D57" s="48">
        <f>SUM(D54:D56)</f>
        <v>0</v>
      </c>
      <c r="E57" s="49">
        <f t="shared" si="5"/>
        <v>-162309</v>
      </c>
      <c r="F57" s="50">
        <f t="shared" si="5"/>
        <v>-131942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-28928</v>
      </c>
      <c r="L57" s="50">
        <f t="shared" si="5"/>
        <v>0</v>
      </c>
      <c r="M57" s="50">
        <f t="shared" si="5"/>
        <v>-14346</v>
      </c>
      <c r="N57" s="50">
        <f t="shared" si="5"/>
        <v>-43274</v>
      </c>
      <c r="O57" s="50">
        <f t="shared" si="5"/>
        <v>-7291</v>
      </c>
      <c r="P57" s="50">
        <f t="shared" si="5"/>
        <v>-6585</v>
      </c>
      <c r="Q57" s="50">
        <f t="shared" si="5"/>
        <v>-7290</v>
      </c>
      <c r="R57" s="50">
        <f t="shared" si="5"/>
        <v>-21166</v>
      </c>
      <c r="S57" s="50">
        <f t="shared" si="5"/>
        <v>-1000</v>
      </c>
      <c r="T57" s="50">
        <f t="shared" si="5"/>
        <v>-36456</v>
      </c>
      <c r="U57" s="50">
        <f t="shared" si="5"/>
        <v>-7056</v>
      </c>
      <c r="V57" s="50">
        <f t="shared" si="5"/>
        <v>-44512</v>
      </c>
      <c r="W57" s="50">
        <f t="shared" si="5"/>
        <v>-108952</v>
      </c>
      <c r="X57" s="50">
        <f t="shared" si="5"/>
        <v>-131942</v>
      </c>
      <c r="Y57" s="50">
        <f t="shared" si="5"/>
        <v>22990</v>
      </c>
      <c r="Z57" s="51">
        <f>+IF(X57&lt;&gt;0,+(Y57/X57)*100,0)</f>
        <v>-17.424322808506769</v>
      </c>
      <c r="AA57" s="48">
        <f>SUM(AA54:AA56)</f>
        <v>-131942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-118974</v>
      </c>
      <c r="D60" s="65">
        <f>SUM(D57:D59)</f>
        <v>0</v>
      </c>
      <c r="E60" s="66">
        <f t="shared" si="6"/>
        <v>-162309</v>
      </c>
      <c r="F60" s="67">
        <f t="shared" si="6"/>
        <v>-131942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-28928</v>
      </c>
      <c r="L60" s="67">
        <f t="shared" si="6"/>
        <v>0</v>
      </c>
      <c r="M60" s="67">
        <f t="shared" si="6"/>
        <v>-14346</v>
      </c>
      <c r="N60" s="67">
        <f t="shared" si="6"/>
        <v>-43274</v>
      </c>
      <c r="O60" s="67">
        <f t="shared" si="6"/>
        <v>-7291</v>
      </c>
      <c r="P60" s="67">
        <f t="shared" si="6"/>
        <v>-6585</v>
      </c>
      <c r="Q60" s="67">
        <f t="shared" si="6"/>
        <v>-7290</v>
      </c>
      <c r="R60" s="67">
        <f t="shared" si="6"/>
        <v>-21166</v>
      </c>
      <c r="S60" s="67">
        <f t="shared" si="6"/>
        <v>-1000</v>
      </c>
      <c r="T60" s="67">
        <f t="shared" si="6"/>
        <v>-36456</v>
      </c>
      <c r="U60" s="67">
        <f t="shared" si="6"/>
        <v>-7056</v>
      </c>
      <c r="V60" s="67">
        <f t="shared" si="6"/>
        <v>-44512</v>
      </c>
      <c r="W60" s="67">
        <f t="shared" si="6"/>
        <v>-108952</v>
      </c>
      <c r="X60" s="67">
        <f t="shared" si="6"/>
        <v>-131942</v>
      </c>
      <c r="Y60" s="67">
        <f t="shared" si="6"/>
        <v>22990</v>
      </c>
      <c r="Z60" s="68">
        <f>+IF(X60&lt;&gt;0,+(Y60/X60)*100,0)</f>
        <v>-17.424322808506769</v>
      </c>
      <c r="AA60" s="65">
        <f>SUM(AA57:AA59)</f>
        <v>-131942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882</v>
      </c>
      <c r="J6" s="22">
        <v>882</v>
      </c>
      <c r="K6" s="22">
        <v>-882</v>
      </c>
      <c r="L6" s="22"/>
      <c r="M6" s="22"/>
      <c r="N6" s="22">
        <v>-882</v>
      </c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562175950</v>
      </c>
      <c r="D7" s="20"/>
      <c r="E7" s="21">
        <v>643500000</v>
      </c>
      <c r="F7" s="22">
        <v>572907004</v>
      </c>
      <c r="G7" s="22">
        <v>39795861</v>
      </c>
      <c r="H7" s="22">
        <v>46659106</v>
      </c>
      <c r="I7" s="22">
        <v>48740700</v>
      </c>
      <c r="J7" s="22">
        <v>135195667</v>
      </c>
      <c r="K7" s="22">
        <v>46297299</v>
      </c>
      <c r="L7" s="22">
        <v>49457327</v>
      </c>
      <c r="M7" s="22">
        <v>43545433</v>
      </c>
      <c r="N7" s="22">
        <v>139300059</v>
      </c>
      <c r="O7" s="22">
        <v>46189530</v>
      </c>
      <c r="P7" s="22">
        <v>52661708</v>
      </c>
      <c r="Q7" s="22">
        <v>46558732</v>
      </c>
      <c r="R7" s="22">
        <v>145409970</v>
      </c>
      <c r="S7" s="22">
        <v>46387181</v>
      </c>
      <c r="T7" s="22">
        <v>44462060</v>
      </c>
      <c r="U7" s="22">
        <v>48169340</v>
      </c>
      <c r="V7" s="22">
        <v>139018581</v>
      </c>
      <c r="W7" s="22">
        <v>558924277</v>
      </c>
      <c r="X7" s="22">
        <v>572907004</v>
      </c>
      <c r="Y7" s="22">
        <v>-13982727</v>
      </c>
      <c r="Z7" s="23">
        <v>-2.4406626035942125</v>
      </c>
      <c r="AA7" s="20">
        <v>572907004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373</v>
      </c>
      <c r="D20" s="20"/>
      <c r="E20" s="21">
        <v>316600</v>
      </c>
      <c r="F20" s="22">
        <v>316599</v>
      </c>
      <c r="G20" s="22"/>
      <c r="H20" s="22">
        <v>52</v>
      </c>
      <c r="I20" s="22"/>
      <c r="J20" s="22">
        <v>52</v>
      </c>
      <c r="K20" s="22">
        <v>4</v>
      </c>
      <c r="L20" s="22">
        <v>3</v>
      </c>
      <c r="M20" s="22"/>
      <c r="N20" s="22">
        <v>7</v>
      </c>
      <c r="O20" s="22">
        <v>22</v>
      </c>
      <c r="P20" s="22">
        <v>66</v>
      </c>
      <c r="Q20" s="22">
        <v>12</v>
      </c>
      <c r="R20" s="22">
        <v>100</v>
      </c>
      <c r="S20" s="22">
        <v>41</v>
      </c>
      <c r="T20" s="22"/>
      <c r="U20" s="22"/>
      <c r="V20" s="22">
        <v>41</v>
      </c>
      <c r="W20" s="22">
        <v>200</v>
      </c>
      <c r="X20" s="22">
        <v>316599</v>
      </c>
      <c r="Y20" s="22">
        <v>-316399</v>
      </c>
      <c r="Z20" s="18">
        <v>-99.936828606533808</v>
      </c>
      <c r="AA20" s="20">
        <v>316599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4774279</v>
      </c>
      <c r="D23" s="20"/>
      <c r="E23" s="21">
        <v>3953000</v>
      </c>
      <c r="F23" s="22">
        <v>3953000</v>
      </c>
      <c r="G23" s="22"/>
      <c r="H23" s="22"/>
      <c r="I23" s="22">
        <v>323353</v>
      </c>
      <c r="J23" s="22">
        <v>323353</v>
      </c>
      <c r="K23" s="22">
        <v>397741</v>
      </c>
      <c r="L23" s="22"/>
      <c r="M23" s="22"/>
      <c r="N23" s="22">
        <v>397741</v>
      </c>
      <c r="O23" s="22">
        <v>1120172</v>
      </c>
      <c r="P23" s="22"/>
      <c r="Q23" s="22">
        <v>375703</v>
      </c>
      <c r="R23" s="22">
        <v>1495875</v>
      </c>
      <c r="S23" s="22">
        <v>770458</v>
      </c>
      <c r="T23" s="22"/>
      <c r="U23" s="22">
        <v>693531</v>
      </c>
      <c r="V23" s="22">
        <v>1463989</v>
      </c>
      <c r="W23" s="22">
        <v>3680958</v>
      </c>
      <c r="X23" s="22">
        <v>3953000</v>
      </c>
      <c r="Y23" s="22">
        <v>-272042</v>
      </c>
      <c r="Z23" s="23">
        <v>-6.8819124715406019</v>
      </c>
      <c r="AA23" s="20">
        <v>3953000</v>
      </c>
    </row>
    <row r="24" spans="1:27" x14ac:dyDescent="0.25">
      <c r="A24" s="19" t="s">
        <v>52</v>
      </c>
      <c r="B24" s="15" t="s">
        <v>32</v>
      </c>
      <c r="C24" s="20">
        <v>401913</v>
      </c>
      <c r="D24" s="20"/>
      <c r="E24" s="21">
        <v>306300</v>
      </c>
      <c r="F24" s="22">
        <v>306300</v>
      </c>
      <c r="G24" s="22">
        <v>155686</v>
      </c>
      <c r="H24" s="22">
        <v>80588</v>
      </c>
      <c r="I24" s="22">
        <v>-17344</v>
      </c>
      <c r="J24" s="22">
        <v>218930</v>
      </c>
      <c r="K24" s="22">
        <v>12019</v>
      </c>
      <c r="L24" s="22">
        <v>27756</v>
      </c>
      <c r="M24" s="22">
        <v>21795</v>
      </c>
      <c r="N24" s="22">
        <v>61570</v>
      </c>
      <c r="O24" s="22">
        <v>23503</v>
      </c>
      <c r="P24" s="22">
        <v>27194</v>
      </c>
      <c r="Q24" s="22">
        <v>25914</v>
      </c>
      <c r="R24" s="22">
        <v>76611</v>
      </c>
      <c r="S24" s="22">
        <v>27571</v>
      </c>
      <c r="T24" s="22">
        <v>9592</v>
      </c>
      <c r="U24" s="22">
        <v>10496</v>
      </c>
      <c r="V24" s="22">
        <v>47659</v>
      </c>
      <c r="W24" s="22">
        <v>404770</v>
      </c>
      <c r="X24" s="22">
        <v>306300</v>
      </c>
      <c r="Y24" s="22">
        <v>98470</v>
      </c>
      <c r="Z24" s="23">
        <v>32.148220698661447</v>
      </c>
      <c r="AA24" s="20">
        <v>306300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52086000</v>
      </c>
      <c r="D26" s="20"/>
      <c r="E26" s="21">
        <v>54735100</v>
      </c>
      <c r="F26" s="22">
        <v>54735100</v>
      </c>
      <c r="G26" s="22">
        <v>23177100</v>
      </c>
      <c r="H26" s="22"/>
      <c r="I26" s="22"/>
      <c r="J26" s="22">
        <v>23177100</v>
      </c>
      <c r="K26" s="22"/>
      <c r="L26" s="22"/>
      <c r="M26" s="22">
        <v>18541700</v>
      </c>
      <c r="N26" s="22">
        <v>18541700</v>
      </c>
      <c r="O26" s="22"/>
      <c r="P26" s="22"/>
      <c r="Q26" s="22">
        <v>13906300</v>
      </c>
      <c r="R26" s="22">
        <v>13906300</v>
      </c>
      <c r="S26" s="22"/>
      <c r="T26" s="22"/>
      <c r="U26" s="22"/>
      <c r="V26" s="22"/>
      <c r="W26" s="22">
        <v>55625100</v>
      </c>
      <c r="X26" s="22">
        <v>54735100</v>
      </c>
      <c r="Y26" s="22">
        <v>890000</v>
      </c>
      <c r="Z26" s="23">
        <v>1.6260132894614241</v>
      </c>
      <c r="AA26" s="20">
        <v>54735100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562331626</v>
      </c>
      <c r="D31" s="20"/>
      <c r="E31" s="21">
        <v>584852300</v>
      </c>
      <c r="F31" s="22">
        <v>584852803</v>
      </c>
      <c r="G31" s="22">
        <v>45265657</v>
      </c>
      <c r="H31" s="22">
        <v>63762681</v>
      </c>
      <c r="I31" s="22">
        <v>51413928</v>
      </c>
      <c r="J31" s="22">
        <v>160442266</v>
      </c>
      <c r="K31" s="22">
        <v>46678166</v>
      </c>
      <c r="L31" s="22">
        <v>50340450</v>
      </c>
      <c r="M31" s="22">
        <v>44585212</v>
      </c>
      <c r="N31" s="22">
        <v>141603828</v>
      </c>
      <c r="O31" s="22">
        <v>46037993</v>
      </c>
      <c r="P31" s="22">
        <v>46110290</v>
      </c>
      <c r="Q31" s="22">
        <v>44805512</v>
      </c>
      <c r="R31" s="22">
        <v>136953795</v>
      </c>
      <c r="S31" s="22">
        <v>32926200</v>
      </c>
      <c r="T31" s="22">
        <v>46213450</v>
      </c>
      <c r="U31" s="22">
        <v>94143105</v>
      </c>
      <c r="V31" s="22">
        <v>173282755</v>
      </c>
      <c r="W31" s="22">
        <v>612282644</v>
      </c>
      <c r="X31" s="22">
        <v>584852803</v>
      </c>
      <c r="Y31" s="22">
        <v>27429841</v>
      </c>
      <c r="Z31" s="23">
        <v>4.690041812110457</v>
      </c>
      <c r="AA31" s="20">
        <v>584852803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1181770141</v>
      </c>
      <c r="D33" s="29">
        <f t="shared" ref="D33:Y33" si="0">SUM(D6:D32)</f>
        <v>0</v>
      </c>
      <c r="E33" s="30">
        <f t="shared" si="0"/>
        <v>1287663300</v>
      </c>
      <c r="F33" s="31">
        <f t="shared" si="0"/>
        <v>1217070806</v>
      </c>
      <c r="G33" s="31">
        <f t="shared" si="0"/>
        <v>108394304</v>
      </c>
      <c r="H33" s="31">
        <f t="shared" si="0"/>
        <v>110502427</v>
      </c>
      <c r="I33" s="31">
        <f t="shared" si="0"/>
        <v>100461519</v>
      </c>
      <c r="J33" s="31">
        <f t="shared" si="0"/>
        <v>319358250</v>
      </c>
      <c r="K33" s="31">
        <f t="shared" si="0"/>
        <v>93384347</v>
      </c>
      <c r="L33" s="31">
        <f t="shared" si="0"/>
        <v>99825536</v>
      </c>
      <c r="M33" s="31">
        <f t="shared" si="0"/>
        <v>106694140</v>
      </c>
      <c r="N33" s="31">
        <f t="shared" si="0"/>
        <v>299904023</v>
      </c>
      <c r="O33" s="31">
        <f t="shared" si="0"/>
        <v>93371220</v>
      </c>
      <c r="P33" s="31">
        <f t="shared" si="0"/>
        <v>98799258</v>
      </c>
      <c r="Q33" s="31">
        <f t="shared" si="0"/>
        <v>105672173</v>
      </c>
      <c r="R33" s="31">
        <f t="shared" si="0"/>
        <v>297842651</v>
      </c>
      <c r="S33" s="31">
        <f t="shared" si="0"/>
        <v>80111451</v>
      </c>
      <c r="T33" s="31">
        <f t="shared" si="0"/>
        <v>90685102</v>
      </c>
      <c r="U33" s="31">
        <f t="shared" si="0"/>
        <v>143016472</v>
      </c>
      <c r="V33" s="31">
        <f t="shared" si="0"/>
        <v>313813025</v>
      </c>
      <c r="W33" s="31">
        <f t="shared" si="0"/>
        <v>1230917949</v>
      </c>
      <c r="X33" s="31">
        <f t="shared" si="0"/>
        <v>1217070806</v>
      </c>
      <c r="Y33" s="31">
        <f t="shared" si="0"/>
        <v>13847143</v>
      </c>
      <c r="Z33" s="32">
        <f>+IF(X33&lt;&gt;0,+(Y33/X33)*100,0)</f>
        <v>1.137743419013536</v>
      </c>
      <c r="AA33" s="29">
        <f>SUM(AA6:AA32)</f>
        <v>1217070806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106470036</v>
      </c>
      <c r="D35" s="20"/>
      <c r="E35" s="21">
        <v>107151100</v>
      </c>
      <c r="F35" s="22">
        <v>106371791</v>
      </c>
      <c r="G35" s="22">
        <v>8097274</v>
      </c>
      <c r="H35" s="22">
        <v>7819955</v>
      </c>
      <c r="I35" s="22">
        <v>8047083</v>
      </c>
      <c r="J35" s="22">
        <v>23964312</v>
      </c>
      <c r="K35" s="22">
        <v>8742163</v>
      </c>
      <c r="L35" s="22">
        <v>8708115</v>
      </c>
      <c r="M35" s="22">
        <v>8475439</v>
      </c>
      <c r="N35" s="22">
        <v>25925717</v>
      </c>
      <c r="O35" s="22">
        <v>9021458</v>
      </c>
      <c r="P35" s="22">
        <v>8463881</v>
      </c>
      <c r="Q35" s="22">
        <v>8239854</v>
      </c>
      <c r="R35" s="22">
        <v>25725193</v>
      </c>
      <c r="S35" s="22">
        <v>8300278</v>
      </c>
      <c r="T35" s="22">
        <v>8054342</v>
      </c>
      <c r="U35" s="22">
        <v>9399829</v>
      </c>
      <c r="V35" s="22">
        <v>25754449</v>
      </c>
      <c r="W35" s="22">
        <v>101369671</v>
      </c>
      <c r="X35" s="22">
        <v>106371791</v>
      </c>
      <c r="Y35" s="22">
        <v>-5002120</v>
      </c>
      <c r="Z35" s="23">
        <v>-4.7024873351996117</v>
      </c>
      <c r="AA35" s="20">
        <v>106371791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367912246</v>
      </c>
      <c r="D38" s="20"/>
      <c r="E38" s="21">
        <v>352590500</v>
      </c>
      <c r="F38" s="22">
        <v>351297601</v>
      </c>
      <c r="G38" s="22">
        <v>28096522</v>
      </c>
      <c r="H38" s="22">
        <v>29832816</v>
      </c>
      <c r="I38" s="22">
        <v>31176483</v>
      </c>
      <c r="J38" s="22">
        <v>89105821</v>
      </c>
      <c r="K38" s="22">
        <v>24086222</v>
      </c>
      <c r="L38" s="22">
        <v>29508955</v>
      </c>
      <c r="M38" s="22">
        <v>22518100</v>
      </c>
      <c r="N38" s="22">
        <v>76113277</v>
      </c>
      <c r="O38" s="22">
        <v>24051763</v>
      </c>
      <c r="P38" s="22">
        <v>29894589</v>
      </c>
      <c r="Q38" s="22">
        <v>26616651</v>
      </c>
      <c r="R38" s="22">
        <v>80563003</v>
      </c>
      <c r="S38" s="22">
        <v>19308779</v>
      </c>
      <c r="T38" s="22">
        <v>26454397</v>
      </c>
      <c r="U38" s="22">
        <v>47803078</v>
      </c>
      <c r="V38" s="22">
        <v>93566254</v>
      </c>
      <c r="W38" s="22">
        <v>339348355</v>
      </c>
      <c r="X38" s="22">
        <v>351297601</v>
      </c>
      <c r="Y38" s="22">
        <v>-11949246</v>
      </c>
      <c r="Z38" s="23">
        <v>-3.4014596074625625</v>
      </c>
      <c r="AA38" s="20">
        <v>351297601</v>
      </c>
    </row>
    <row r="39" spans="1:27" x14ac:dyDescent="0.25">
      <c r="A39" s="19" t="s">
        <v>65</v>
      </c>
      <c r="B39" s="15" t="s">
        <v>32</v>
      </c>
      <c r="C39" s="20">
        <v>-2434783</v>
      </c>
      <c r="D39" s="20"/>
      <c r="E39" s="21">
        <v>45045000</v>
      </c>
      <c r="F39" s="22">
        <v>28645398</v>
      </c>
      <c r="G39" s="22"/>
      <c r="H39" s="22">
        <v>6528261</v>
      </c>
      <c r="I39" s="22">
        <v>3264130</v>
      </c>
      <c r="J39" s="22">
        <v>9792391</v>
      </c>
      <c r="K39" s="22">
        <v>3264130</v>
      </c>
      <c r="L39" s="22">
        <v>3264130</v>
      </c>
      <c r="M39" s="22">
        <v>3264130</v>
      </c>
      <c r="N39" s="22">
        <v>9792390</v>
      </c>
      <c r="O39" s="22">
        <v>3264130</v>
      </c>
      <c r="P39" s="22">
        <v>3264130</v>
      </c>
      <c r="Q39" s="22">
        <v>633089</v>
      </c>
      <c r="R39" s="22">
        <v>7161349</v>
      </c>
      <c r="S39" s="22">
        <v>633089</v>
      </c>
      <c r="T39" s="22">
        <v>633089</v>
      </c>
      <c r="U39" s="22">
        <v>633089</v>
      </c>
      <c r="V39" s="22">
        <v>1899267</v>
      </c>
      <c r="W39" s="22">
        <v>28645397</v>
      </c>
      <c r="X39" s="22">
        <v>28645398</v>
      </c>
      <c r="Y39" s="22">
        <v>-1</v>
      </c>
      <c r="Z39" s="23"/>
      <c r="AA39" s="20">
        <v>28645398</v>
      </c>
    </row>
    <row r="40" spans="1:27" x14ac:dyDescent="0.25">
      <c r="A40" s="19" t="s">
        <v>66</v>
      </c>
      <c r="B40" s="15" t="s">
        <v>32</v>
      </c>
      <c r="C40" s="20">
        <v>61262235</v>
      </c>
      <c r="D40" s="20"/>
      <c r="E40" s="21">
        <v>58319700</v>
      </c>
      <c r="F40" s="22">
        <v>70169936</v>
      </c>
      <c r="G40" s="22">
        <v>4859976</v>
      </c>
      <c r="H40" s="22">
        <v>4859976</v>
      </c>
      <c r="I40" s="22">
        <v>7780905</v>
      </c>
      <c r="J40" s="22">
        <v>17500857</v>
      </c>
      <c r="K40" s="22">
        <v>5897023</v>
      </c>
      <c r="L40" s="22">
        <v>5706824</v>
      </c>
      <c r="M40" s="22">
        <v>5897020</v>
      </c>
      <c r="N40" s="22">
        <v>17500867</v>
      </c>
      <c r="O40" s="22">
        <v>5896979</v>
      </c>
      <c r="P40" s="22">
        <v>5326376</v>
      </c>
      <c r="Q40" s="22">
        <v>5897099</v>
      </c>
      <c r="R40" s="22">
        <v>17120454</v>
      </c>
      <c r="S40" s="22">
        <v>5706760</v>
      </c>
      <c r="T40" s="22">
        <v>5897093</v>
      </c>
      <c r="U40" s="22">
        <v>3026991</v>
      </c>
      <c r="V40" s="22">
        <v>14630844</v>
      </c>
      <c r="W40" s="22">
        <v>66753022</v>
      </c>
      <c r="X40" s="22">
        <v>70169936</v>
      </c>
      <c r="Y40" s="22">
        <v>-3416914</v>
      </c>
      <c r="Z40" s="23">
        <v>-4.8694842760010504</v>
      </c>
      <c r="AA40" s="20">
        <v>70169936</v>
      </c>
    </row>
    <row r="41" spans="1:27" x14ac:dyDescent="0.25">
      <c r="A41" s="19" t="s">
        <v>40</v>
      </c>
      <c r="B41" s="15" t="s">
        <v>32</v>
      </c>
      <c r="C41" s="20">
        <v>72128017</v>
      </c>
      <c r="D41" s="20"/>
      <c r="E41" s="21">
        <v>75253200</v>
      </c>
      <c r="F41" s="22">
        <v>77788099</v>
      </c>
      <c r="G41" s="22">
        <v>7328966</v>
      </c>
      <c r="H41" s="22">
        <v>6821204</v>
      </c>
      <c r="I41" s="22">
        <v>6708342</v>
      </c>
      <c r="J41" s="22">
        <v>20858512</v>
      </c>
      <c r="K41" s="22">
        <v>7652403</v>
      </c>
      <c r="L41" s="22">
        <v>7403315</v>
      </c>
      <c r="M41" s="22">
        <v>7250503</v>
      </c>
      <c r="N41" s="22">
        <v>22306221</v>
      </c>
      <c r="O41" s="22">
        <v>7211202</v>
      </c>
      <c r="P41" s="22">
        <v>7195114</v>
      </c>
      <c r="Q41" s="22">
        <v>7939416</v>
      </c>
      <c r="R41" s="22">
        <v>22345732</v>
      </c>
      <c r="S41" s="22">
        <v>2311037</v>
      </c>
      <c r="T41" s="22">
        <v>2388071</v>
      </c>
      <c r="U41" s="22">
        <v>11258022</v>
      </c>
      <c r="V41" s="22">
        <v>15957130</v>
      </c>
      <c r="W41" s="22">
        <v>81467595</v>
      </c>
      <c r="X41" s="22">
        <v>77788099</v>
      </c>
      <c r="Y41" s="22">
        <v>3679496</v>
      </c>
      <c r="Z41" s="23">
        <v>4.7301528733849123</v>
      </c>
      <c r="AA41" s="20">
        <v>77788099</v>
      </c>
    </row>
    <row r="42" spans="1:27" x14ac:dyDescent="0.25">
      <c r="A42" s="19" t="s">
        <v>67</v>
      </c>
      <c r="B42" s="15" t="s">
        <v>32</v>
      </c>
      <c r="C42" s="20">
        <v>29363681</v>
      </c>
      <c r="D42" s="20"/>
      <c r="E42" s="21">
        <v>30384300</v>
      </c>
      <c r="F42" s="22">
        <v>30984301</v>
      </c>
      <c r="G42" s="22">
        <v>750443</v>
      </c>
      <c r="H42" s="22">
        <v>16264682</v>
      </c>
      <c r="I42" s="22">
        <v>849572</v>
      </c>
      <c r="J42" s="22">
        <v>17864697</v>
      </c>
      <c r="K42" s="22">
        <v>582089</v>
      </c>
      <c r="L42" s="22">
        <v>1041855</v>
      </c>
      <c r="M42" s="22">
        <v>2594678</v>
      </c>
      <c r="N42" s="22">
        <v>4218622</v>
      </c>
      <c r="O42" s="22">
        <v>644514</v>
      </c>
      <c r="P42" s="22">
        <v>2958484</v>
      </c>
      <c r="Q42" s="22">
        <v>1703713</v>
      </c>
      <c r="R42" s="22">
        <v>5306711</v>
      </c>
      <c r="S42" s="22">
        <v>698398</v>
      </c>
      <c r="T42" s="22">
        <v>5458305</v>
      </c>
      <c r="U42" s="22">
        <v>5525456</v>
      </c>
      <c r="V42" s="22">
        <v>11682159</v>
      </c>
      <c r="W42" s="22">
        <v>39072189</v>
      </c>
      <c r="X42" s="22">
        <v>30984301</v>
      </c>
      <c r="Y42" s="22">
        <v>8087888</v>
      </c>
      <c r="Z42" s="23">
        <v>26.103180446123346</v>
      </c>
      <c r="AA42" s="20">
        <v>30984301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40861389</v>
      </c>
      <c r="D44" s="20"/>
      <c r="E44" s="21"/>
      <c r="F44" s="22">
        <v>-1</v>
      </c>
      <c r="G44" s="22">
        <v>11277</v>
      </c>
      <c r="H44" s="22">
        <v>4508</v>
      </c>
      <c r="I44" s="22">
        <v>10753</v>
      </c>
      <c r="J44" s="22">
        <v>26538</v>
      </c>
      <c r="K44" s="22">
        <v>8213</v>
      </c>
      <c r="L44" s="22">
        <v>35706</v>
      </c>
      <c r="M44" s="22">
        <v>7722</v>
      </c>
      <c r="N44" s="22">
        <v>51641</v>
      </c>
      <c r="O44" s="22">
        <v>10262</v>
      </c>
      <c r="P44" s="22">
        <v>6696</v>
      </c>
      <c r="Q44" s="22">
        <v>7781</v>
      </c>
      <c r="R44" s="22">
        <v>24739</v>
      </c>
      <c r="S44" s="22">
        <v>13373</v>
      </c>
      <c r="T44" s="22">
        <v>29640</v>
      </c>
      <c r="U44" s="22">
        <v>32700898</v>
      </c>
      <c r="V44" s="22">
        <v>32743911</v>
      </c>
      <c r="W44" s="22">
        <v>32846829</v>
      </c>
      <c r="X44" s="22">
        <v>-1</v>
      </c>
      <c r="Y44" s="22">
        <v>32846830</v>
      </c>
      <c r="Z44" s="23">
        <v>-3284683000</v>
      </c>
      <c r="AA44" s="20">
        <v>-1</v>
      </c>
    </row>
    <row r="45" spans="1:27" x14ac:dyDescent="0.25">
      <c r="A45" s="19" t="s">
        <v>70</v>
      </c>
      <c r="B45" s="15" t="s">
        <v>32</v>
      </c>
      <c r="C45" s="20">
        <v>103574472</v>
      </c>
      <c r="D45" s="20"/>
      <c r="E45" s="21">
        <v>107887200</v>
      </c>
      <c r="F45" s="22">
        <v>102476496</v>
      </c>
      <c r="G45" s="22">
        <v>9944635</v>
      </c>
      <c r="H45" s="22">
        <v>11933296</v>
      </c>
      <c r="I45" s="22">
        <v>9922648</v>
      </c>
      <c r="J45" s="22">
        <v>31800579</v>
      </c>
      <c r="K45" s="22">
        <v>9067209</v>
      </c>
      <c r="L45" s="22">
        <v>9605501</v>
      </c>
      <c r="M45" s="22">
        <v>7426301</v>
      </c>
      <c r="N45" s="22">
        <v>26099011</v>
      </c>
      <c r="O45" s="22">
        <v>9190918</v>
      </c>
      <c r="P45" s="22">
        <v>7767407</v>
      </c>
      <c r="Q45" s="22">
        <v>6972121</v>
      </c>
      <c r="R45" s="22">
        <v>23930446</v>
      </c>
      <c r="S45" s="22">
        <v>8918111</v>
      </c>
      <c r="T45" s="22">
        <v>9179951</v>
      </c>
      <c r="U45" s="22">
        <v>10764825</v>
      </c>
      <c r="V45" s="22">
        <v>28862887</v>
      </c>
      <c r="W45" s="22">
        <v>110692923</v>
      </c>
      <c r="X45" s="22">
        <v>102476496</v>
      </c>
      <c r="Y45" s="22">
        <v>8216427</v>
      </c>
      <c r="Z45" s="23">
        <v>8.0178648965514974</v>
      </c>
      <c r="AA45" s="20">
        <v>102476496</v>
      </c>
    </row>
    <row r="46" spans="1:27" x14ac:dyDescent="0.25">
      <c r="A46" s="19" t="s">
        <v>71</v>
      </c>
      <c r="B46" s="15" t="s">
        <v>32</v>
      </c>
      <c r="C46" s="20">
        <v>2933353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2801</v>
      </c>
      <c r="V46" s="22">
        <v>2801</v>
      </c>
      <c r="W46" s="22">
        <v>2801</v>
      </c>
      <c r="X46" s="22"/>
      <c r="Y46" s="22">
        <v>2801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402292316</v>
      </c>
      <c r="D47" s="20"/>
      <c r="E47" s="21">
        <v>369949800</v>
      </c>
      <c r="F47" s="22">
        <v>369949803</v>
      </c>
      <c r="G47" s="22">
        <v>39318741</v>
      </c>
      <c r="H47" s="22">
        <v>49318465</v>
      </c>
      <c r="I47" s="22">
        <v>42739231</v>
      </c>
      <c r="J47" s="22">
        <v>131376437</v>
      </c>
      <c r="K47" s="22">
        <v>40446803</v>
      </c>
      <c r="L47" s="22">
        <v>40456435</v>
      </c>
      <c r="M47" s="22">
        <v>38623598</v>
      </c>
      <c r="N47" s="22">
        <v>119526836</v>
      </c>
      <c r="O47" s="22">
        <v>38629238</v>
      </c>
      <c r="P47" s="22">
        <v>32838363</v>
      </c>
      <c r="Q47" s="22">
        <v>37792478</v>
      </c>
      <c r="R47" s="22">
        <v>109260079</v>
      </c>
      <c r="S47" s="22">
        <v>29802225</v>
      </c>
      <c r="T47" s="22">
        <v>40638298</v>
      </c>
      <c r="U47" s="22">
        <v>72156187</v>
      </c>
      <c r="V47" s="22">
        <v>142596710</v>
      </c>
      <c r="W47" s="22">
        <v>502760062</v>
      </c>
      <c r="X47" s="22">
        <v>369949803</v>
      </c>
      <c r="Y47" s="22">
        <v>132810259</v>
      </c>
      <c r="Z47" s="23">
        <v>35.899534997184467</v>
      </c>
      <c r="AA47" s="20">
        <v>369949803</v>
      </c>
    </row>
    <row r="48" spans="1:27" x14ac:dyDescent="0.25">
      <c r="A48" s="37" t="s">
        <v>73</v>
      </c>
      <c r="B48" s="28" t="s">
        <v>32</v>
      </c>
      <c r="C48" s="29">
        <f>SUM(C35:C47)</f>
        <v>1184362962</v>
      </c>
      <c r="D48" s="29">
        <f t="shared" ref="D48:Y48" si="1">SUM(D35:D47)</f>
        <v>0</v>
      </c>
      <c r="E48" s="30">
        <f t="shared" si="1"/>
        <v>1146580800</v>
      </c>
      <c r="F48" s="31">
        <f t="shared" si="1"/>
        <v>1137683424</v>
      </c>
      <c r="G48" s="31">
        <f t="shared" si="1"/>
        <v>98407834</v>
      </c>
      <c r="H48" s="31">
        <f t="shared" si="1"/>
        <v>133383163</v>
      </c>
      <c r="I48" s="31">
        <f t="shared" si="1"/>
        <v>110499147</v>
      </c>
      <c r="J48" s="31">
        <f t="shared" si="1"/>
        <v>342290144</v>
      </c>
      <c r="K48" s="31">
        <f t="shared" si="1"/>
        <v>99746255</v>
      </c>
      <c r="L48" s="31">
        <f t="shared" si="1"/>
        <v>105730836</v>
      </c>
      <c r="M48" s="31">
        <f t="shared" si="1"/>
        <v>96057491</v>
      </c>
      <c r="N48" s="31">
        <f t="shared" si="1"/>
        <v>301534582</v>
      </c>
      <c r="O48" s="31">
        <f t="shared" si="1"/>
        <v>97920464</v>
      </c>
      <c r="P48" s="31">
        <f t="shared" si="1"/>
        <v>97715040</v>
      </c>
      <c r="Q48" s="31">
        <f t="shared" si="1"/>
        <v>95802202</v>
      </c>
      <c r="R48" s="31">
        <f t="shared" si="1"/>
        <v>291437706</v>
      </c>
      <c r="S48" s="31">
        <f t="shared" si="1"/>
        <v>75692050</v>
      </c>
      <c r="T48" s="31">
        <f t="shared" si="1"/>
        <v>98733186</v>
      </c>
      <c r="U48" s="31">
        <f t="shared" si="1"/>
        <v>193271176</v>
      </c>
      <c r="V48" s="31">
        <f t="shared" si="1"/>
        <v>367696412</v>
      </c>
      <c r="W48" s="31">
        <f t="shared" si="1"/>
        <v>1302958844</v>
      </c>
      <c r="X48" s="31">
        <f t="shared" si="1"/>
        <v>1137683424</v>
      </c>
      <c r="Y48" s="31">
        <f t="shared" si="1"/>
        <v>165275420</v>
      </c>
      <c r="Z48" s="32">
        <f>+IF(X48&lt;&gt;0,+(Y48/X48)*100,0)</f>
        <v>14.527364688052272</v>
      </c>
      <c r="AA48" s="29">
        <f>SUM(AA35:AA47)</f>
        <v>1137683424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-2592821</v>
      </c>
      <c r="D49" s="39">
        <f t="shared" si="2"/>
        <v>0</v>
      </c>
      <c r="E49" s="40">
        <f t="shared" si="2"/>
        <v>141082500</v>
      </c>
      <c r="F49" s="41">
        <f t="shared" si="2"/>
        <v>79387382</v>
      </c>
      <c r="G49" s="41">
        <f t="shared" si="2"/>
        <v>9986470</v>
      </c>
      <c r="H49" s="41">
        <f t="shared" si="2"/>
        <v>-22880736</v>
      </c>
      <c r="I49" s="41">
        <f t="shared" si="2"/>
        <v>-10037628</v>
      </c>
      <c r="J49" s="41">
        <f t="shared" si="2"/>
        <v>-22931894</v>
      </c>
      <c r="K49" s="41">
        <f t="shared" si="2"/>
        <v>-6361908</v>
      </c>
      <c r="L49" s="41">
        <f t="shared" si="2"/>
        <v>-5905300</v>
      </c>
      <c r="M49" s="41">
        <f t="shared" si="2"/>
        <v>10636649</v>
      </c>
      <c r="N49" s="41">
        <f t="shared" si="2"/>
        <v>-1630559</v>
      </c>
      <c r="O49" s="41">
        <f t="shared" si="2"/>
        <v>-4549244</v>
      </c>
      <c r="P49" s="41">
        <f t="shared" si="2"/>
        <v>1084218</v>
      </c>
      <c r="Q49" s="41">
        <f t="shared" si="2"/>
        <v>9869971</v>
      </c>
      <c r="R49" s="41">
        <f t="shared" si="2"/>
        <v>6404945</v>
      </c>
      <c r="S49" s="41">
        <f t="shared" si="2"/>
        <v>4419401</v>
      </c>
      <c r="T49" s="41">
        <f t="shared" si="2"/>
        <v>-8048084</v>
      </c>
      <c r="U49" s="41">
        <f t="shared" si="2"/>
        <v>-50254704</v>
      </c>
      <c r="V49" s="41">
        <f t="shared" si="2"/>
        <v>-53883387</v>
      </c>
      <c r="W49" s="41">
        <f t="shared" si="2"/>
        <v>-72040895</v>
      </c>
      <c r="X49" s="41">
        <f t="shared" si="2"/>
        <v>79387382</v>
      </c>
      <c r="Y49" s="41">
        <f t="shared" si="2"/>
        <v>-151428277</v>
      </c>
      <c r="Z49" s="42">
        <f>+IF(X49&lt;&gt;0,+(Y49/X49)*100,0)</f>
        <v>-190.74602686860237</v>
      </c>
      <c r="AA49" s="39">
        <f>+AA33-AA48</f>
        <v>79387382</v>
      </c>
    </row>
    <row r="50" spans="1:27" x14ac:dyDescent="0.25">
      <c r="A50" s="43" t="s">
        <v>75</v>
      </c>
      <c r="B50" s="15" t="s">
        <v>32</v>
      </c>
      <c r="C50" s="20">
        <v>131915169</v>
      </c>
      <c r="D50" s="20"/>
      <c r="E50" s="21">
        <v>99419000</v>
      </c>
      <c r="F50" s="22">
        <v>109588701</v>
      </c>
      <c r="G50" s="22">
        <v>16002791</v>
      </c>
      <c r="H50" s="22">
        <v>16641424</v>
      </c>
      <c r="I50" s="22">
        <v>11689210</v>
      </c>
      <c r="J50" s="22">
        <v>44333425</v>
      </c>
      <c r="K50" s="22">
        <v>7793386</v>
      </c>
      <c r="L50" s="22">
        <v>4061324</v>
      </c>
      <c r="M50" s="22">
        <v>21837929</v>
      </c>
      <c r="N50" s="22">
        <v>33692639</v>
      </c>
      <c r="O50" s="22"/>
      <c r="P50" s="22"/>
      <c r="Q50" s="22"/>
      <c r="R50" s="22"/>
      <c r="S50" s="22">
        <v>-22796292</v>
      </c>
      <c r="T50" s="22"/>
      <c r="U50" s="22">
        <v>737329</v>
      </c>
      <c r="V50" s="22">
        <v>-22058963</v>
      </c>
      <c r="W50" s="22">
        <v>55967101</v>
      </c>
      <c r="X50" s="22">
        <v>109588701</v>
      </c>
      <c r="Y50" s="22">
        <v>-53621600</v>
      </c>
      <c r="Z50" s="23">
        <v>-48.929861847710008</v>
      </c>
      <c r="AA50" s="20">
        <v>109588701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129322348</v>
      </c>
      <c r="D52" s="48">
        <f t="shared" si="3"/>
        <v>0</v>
      </c>
      <c r="E52" s="49">
        <f t="shared" si="3"/>
        <v>240501500</v>
      </c>
      <c r="F52" s="50">
        <f t="shared" si="3"/>
        <v>188976083</v>
      </c>
      <c r="G52" s="50">
        <f t="shared" si="3"/>
        <v>25989261</v>
      </c>
      <c r="H52" s="50">
        <f t="shared" si="3"/>
        <v>-6239312</v>
      </c>
      <c r="I52" s="50">
        <f t="shared" si="3"/>
        <v>1651582</v>
      </c>
      <c r="J52" s="50">
        <f t="shared" si="3"/>
        <v>21401531</v>
      </c>
      <c r="K52" s="50">
        <f t="shared" si="3"/>
        <v>1431478</v>
      </c>
      <c r="L52" s="50">
        <f t="shared" si="3"/>
        <v>-1843976</v>
      </c>
      <c r="M52" s="50">
        <f t="shared" si="3"/>
        <v>32474578</v>
      </c>
      <c r="N52" s="50">
        <f t="shared" si="3"/>
        <v>32062080</v>
      </c>
      <c r="O52" s="50">
        <f t="shared" si="3"/>
        <v>-4549244</v>
      </c>
      <c r="P52" s="50">
        <f t="shared" si="3"/>
        <v>1084218</v>
      </c>
      <c r="Q52" s="50">
        <f t="shared" si="3"/>
        <v>9869971</v>
      </c>
      <c r="R52" s="50">
        <f t="shared" si="3"/>
        <v>6404945</v>
      </c>
      <c r="S52" s="50">
        <f t="shared" si="3"/>
        <v>-18376891</v>
      </c>
      <c r="T52" s="50">
        <f t="shared" si="3"/>
        <v>-8048084</v>
      </c>
      <c r="U52" s="50">
        <f t="shared" si="3"/>
        <v>-49517375</v>
      </c>
      <c r="V52" s="50">
        <f t="shared" si="3"/>
        <v>-75942350</v>
      </c>
      <c r="W52" s="50">
        <f t="shared" si="3"/>
        <v>-16073794</v>
      </c>
      <c r="X52" s="50">
        <f t="shared" si="3"/>
        <v>188976083</v>
      </c>
      <c r="Y52" s="50">
        <f t="shared" si="3"/>
        <v>-205049877</v>
      </c>
      <c r="Z52" s="51">
        <f>+IF(X52&lt;&gt;0,+(Y52/X52)*100,0)</f>
        <v>-108.50572926733804</v>
      </c>
      <c r="AA52" s="48">
        <f>SUM(AA49:AA51)</f>
        <v>188976083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129322348</v>
      </c>
      <c r="D54" s="54">
        <f>+D52-D53</f>
        <v>0</v>
      </c>
      <c r="E54" s="55">
        <f t="shared" si="4"/>
        <v>240501500</v>
      </c>
      <c r="F54" s="56">
        <f t="shared" si="4"/>
        <v>188976083</v>
      </c>
      <c r="G54" s="56">
        <f t="shared" si="4"/>
        <v>25989261</v>
      </c>
      <c r="H54" s="56">
        <f t="shared" si="4"/>
        <v>-6239312</v>
      </c>
      <c r="I54" s="56">
        <f t="shared" si="4"/>
        <v>1651582</v>
      </c>
      <c r="J54" s="56">
        <f t="shared" si="4"/>
        <v>21401531</v>
      </c>
      <c r="K54" s="56">
        <f t="shared" si="4"/>
        <v>1431478</v>
      </c>
      <c r="L54" s="56">
        <f t="shared" si="4"/>
        <v>-1843976</v>
      </c>
      <c r="M54" s="56">
        <f t="shared" si="4"/>
        <v>32474578</v>
      </c>
      <c r="N54" s="56">
        <f t="shared" si="4"/>
        <v>32062080</v>
      </c>
      <c r="O54" s="56">
        <f t="shared" si="4"/>
        <v>-4549244</v>
      </c>
      <c r="P54" s="56">
        <f t="shared" si="4"/>
        <v>1084218</v>
      </c>
      <c r="Q54" s="56">
        <f t="shared" si="4"/>
        <v>9869971</v>
      </c>
      <c r="R54" s="56">
        <f t="shared" si="4"/>
        <v>6404945</v>
      </c>
      <c r="S54" s="56">
        <f t="shared" si="4"/>
        <v>-18376891</v>
      </c>
      <c r="T54" s="56">
        <f t="shared" si="4"/>
        <v>-8048084</v>
      </c>
      <c r="U54" s="56">
        <f t="shared" si="4"/>
        <v>-49517375</v>
      </c>
      <c r="V54" s="56">
        <f t="shared" si="4"/>
        <v>-75942350</v>
      </c>
      <c r="W54" s="56">
        <f t="shared" si="4"/>
        <v>-16073794</v>
      </c>
      <c r="X54" s="56">
        <f t="shared" si="4"/>
        <v>188976083</v>
      </c>
      <c r="Y54" s="56">
        <f t="shared" si="4"/>
        <v>-205049877</v>
      </c>
      <c r="Z54" s="57">
        <f>+IF(X54&lt;&gt;0,+(Y54/X54)*100,0)</f>
        <v>-108.50572926733804</v>
      </c>
      <c r="AA54" s="54">
        <f>+AA52-AA53</f>
        <v>188976083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129322348</v>
      </c>
      <c r="D57" s="48">
        <f>SUM(D54:D56)</f>
        <v>0</v>
      </c>
      <c r="E57" s="49">
        <f t="shared" si="5"/>
        <v>240501500</v>
      </c>
      <c r="F57" s="50">
        <f t="shared" si="5"/>
        <v>188976083</v>
      </c>
      <c r="G57" s="50">
        <f t="shared" si="5"/>
        <v>25989261</v>
      </c>
      <c r="H57" s="50">
        <f t="shared" si="5"/>
        <v>-6239312</v>
      </c>
      <c r="I57" s="50">
        <f t="shared" si="5"/>
        <v>1651582</v>
      </c>
      <c r="J57" s="50">
        <f t="shared" si="5"/>
        <v>21401531</v>
      </c>
      <c r="K57" s="50">
        <f t="shared" si="5"/>
        <v>1431478</v>
      </c>
      <c r="L57" s="50">
        <f t="shared" si="5"/>
        <v>-1843976</v>
      </c>
      <c r="M57" s="50">
        <f t="shared" si="5"/>
        <v>32474578</v>
      </c>
      <c r="N57" s="50">
        <f t="shared" si="5"/>
        <v>32062080</v>
      </c>
      <c r="O57" s="50">
        <f t="shared" si="5"/>
        <v>-4549244</v>
      </c>
      <c r="P57" s="50">
        <f t="shared" si="5"/>
        <v>1084218</v>
      </c>
      <c r="Q57" s="50">
        <f t="shared" si="5"/>
        <v>9869971</v>
      </c>
      <c r="R57" s="50">
        <f t="shared" si="5"/>
        <v>6404945</v>
      </c>
      <c r="S57" s="50">
        <f t="shared" si="5"/>
        <v>-18376891</v>
      </c>
      <c r="T57" s="50">
        <f t="shared" si="5"/>
        <v>-8048084</v>
      </c>
      <c r="U57" s="50">
        <f t="shared" si="5"/>
        <v>-49517375</v>
      </c>
      <c r="V57" s="50">
        <f t="shared" si="5"/>
        <v>-75942350</v>
      </c>
      <c r="W57" s="50">
        <f t="shared" si="5"/>
        <v>-16073794</v>
      </c>
      <c r="X57" s="50">
        <f t="shared" si="5"/>
        <v>188976083</v>
      </c>
      <c r="Y57" s="50">
        <f t="shared" si="5"/>
        <v>-205049877</v>
      </c>
      <c r="Z57" s="51">
        <f>+IF(X57&lt;&gt;0,+(Y57/X57)*100,0)</f>
        <v>-108.50572926733804</v>
      </c>
      <c r="AA57" s="48">
        <f>SUM(AA54:AA56)</f>
        <v>188976083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129322348</v>
      </c>
      <c r="D60" s="65">
        <f>SUM(D57:D59)</f>
        <v>0</v>
      </c>
      <c r="E60" s="66">
        <f t="shared" si="6"/>
        <v>240501500</v>
      </c>
      <c r="F60" s="67">
        <f t="shared" si="6"/>
        <v>188976083</v>
      </c>
      <c r="G60" s="67">
        <f t="shared" si="6"/>
        <v>25989261</v>
      </c>
      <c r="H60" s="67">
        <f t="shared" si="6"/>
        <v>-6239312</v>
      </c>
      <c r="I60" s="67">
        <f t="shared" si="6"/>
        <v>1651582</v>
      </c>
      <c r="J60" s="67">
        <f t="shared" si="6"/>
        <v>21401531</v>
      </c>
      <c r="K60" s="67">
        <f t="shared" si="6"/>
        <v>1431478</v>
      </c>
      <c r="L60" s="67">
        <f t="shared" si="6"/>
        <v>-1843976</v>
      </c>
      <c r="M60" s="67">
        <f t="shared" si="6"/>
        <v>32474578</v>
      </c>
      <c r="N60" s="67">
        <f t="shared" si="6"/>
        <v>32062080</v>
      </c>
      <c r="O60" s="67">
        <f t="shared" si="6"/>
        <v>-4549244</v>
      </c>
      <c r="P60" s="67">
        <f t="shared" si="6"/>
        <v>1084218</v>
      </c>
      <c r="Q60" s="67">
        <f t="shared" si="6"/>
        <v>9869971</v>
      </c>
      <c r="R60" s="67">
        <f t="shared" si="6"/>
        <v>6404945</v>
      </c>
      <c r="S60" s="67">
        <f t="shared" si="6"/>
        <v>-18376891</v>
      </c>
      <c r="T60" s="67">
        <f t="shared" si="6"/>
        <v>-8048084</v>
      </c>
      <c r="U60" s="67">
        <f t="shared" si="6"/>
        <v>-49517375</v>
      </c>
      <c r="V60" s="67">
        <f t="shared" si="6"/>
        <v>-75942350</v>
      </c>
      <c r="W60" s="67">
        <f t="shared" si="6"/>
        <v>-16073794</v>
      </c>
      <c r="X60" s="67">
        <f t="shared" si="6"/>
        <v>188976083</v>
      </c>
      <c r="Y60" s="67">
        <f t="shared" si="6"/>
        <v>-205049877</v>
      </c>
      <c r="Z60" s="68">
        <f>+IF(X60&lt;&gt;0,+(Y60/X60)*100,0)</f>
        <v>-108.50572926733804</v>
      </c>
      <c r="AA60" s="65">
        <f>SUM(AA57:AA59)</f>
        <v>188976083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198923</v>
      </c>
      <c r="D40" s="20"/>
      <c r="E40" s="21"/>
      <c r="F40" s="22"/>
      <c r="G40" s="22">
        <v>16541</v>
      </c>
      <c r="H40" s="22"/>
      <c r="I40" s="22"/>
      <c r="J40" s="22">
        <v>16541</v>
      </c>
      <c r="K40" s="22"/>
      <c r="L40" s="22">
        <v>66163</v>
      </c>
      <c r="M40" s="22">
        <v>16541</v>
      </c>
      <c r="N40" s="22">
        <v>82704</v>
      </c>
      <c r="O40" s="22">
        <v>16541</v>
      </c>
      <c r="P40" s="22"/>
      <c r="Q40" s="22"/>
      <c r="R40" s="22">
        <v>16541</v>
      </c>
      <c r="S40" s="22"/>
      <c r="T40" s="22"/>
      <c r="U40" s="22"/>
      <c r="V40" s="22"/>
      <c r="W40" s="22">
        <v>115786</v>
      </c>
      <c r="X40" s="22"/>
      <c r="Y40" s="22">
        <v>115786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198923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16541</v>
      </c>
      <c r="H48" s="31">
        <f t="shared" si="1"/>
        <v>0</v>
      </c>
      <c r="I48" s="31">
        <f t="shared" si="1"/>
        <v>0</v>
      </c>
      <c r="J48" s="31">
        <f t="shared" si="1"/>
        <v>16541</v>
      </c>
      <c r="K48" s="31">
        <f t="shared" si="1"/>
        <v>0</v>
      </c>
      <c r="L48" s="31">
        <f t="shared" si="1"/>
        <v>66163</v>
      </c>
      <c r="M48" s="31">
        <f t="shared" si="1"/>
        <v>16541</v>
      </c>
      <c r="N48" s="31">
        <f t="shared" si="1"/>
        <v>82704</v>
      </c>
      <c r="O48" s="31">
        <f t="shared" si="1"/>
        <v>16541</v>
      </c>
      <c r="P48" s="31">
        <f t="shared" si="1"/>
        <v>0</v>
      </c>
      <c r="Q48" s="31">
        <f t="shared" si="1"/>
        <v>0</v>
      </c>
      <c r="R48" s="31">
        <f t="shared" si="1"/>
        <v>16541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115786</v>
      </c>
      <c r="X48" s="31">
        <f t="shared" si="1"/>
        <v>0</v>
      </c>
      <c r="Y48" s="31">
        <f t="shared" si="1"/>
        <v>115786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-198923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-16541</v>
      </c>
      <c r="H49" s="41">
        <f t="shared" si="2"/>
        <v>0</v>
      </c>
      <c r="I49" s="41">
        <f t="shared" si="2"/>
        <v>0</v>
      </c>
      <c r="J49" s="41">
        <f t="shared" si="2"/>
        <v>-16541</v>
      </c>
      <c r="K49" s="41">
        <f t="shared" si="2"/>
        <v>0</v>
      </c>
      <c r="L49" s="41">
        <f t="shared" si="2"/>
        <v>-66163</v>
      </c>
      <c r="M49" s="41">
        <f t="shared" si="2"/>
        <v>-16541</v>
      </c>
      <c r="N49" s="41">
        <f t="shared" si="2"/>
        <v>-82704</v>
      </c>
      <c r="O49" s="41">
        <f t="shared" si="2"/>
        <v>-16541</v>
      </c>
      <c r="P49" s="41">
        <f t="shared" si="2"/>
        <v>0</v>
      </c>
      <c r="Q49" s="41">
        <f t="shared" si="2"/>
        <v>0</v>
      </c>
      <c r="R49" s="41">
        <f t="shared" si="2"/>
        <v>-16541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-115786</v>
      </c>
      <c r="X49" s="41">
        <f t="shared" si="2"/>
        <v>0</v>
      </c>
      <c r="Y49" s="41">
        <f t="shared" si="2"/>
        <v>-115786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-198923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-16541</v>
      </c>
      <c r="H52" s="50">
        <f t="shared" si="3"/>
        <v>0</v>
      </c>
      <c r="I52" s="50">
        <f t="shared" si="3"/>
        <v>0</v>
      </c>
      <c r="J52" s="50">
        <f t="shared" si="3"/>
        <v>-16541</v>
      </c>
      <c r="K52" s="50">
        <f t="shared" si="3"/>
        <v>0</v>
      </c>
      <c r="L52" s="50">
        <f t="shared" si="3"/>
        <v>-66163</v>
      </c>
      <c r="M52" s="50">
        <f t="shared" si="3"/>
        <v>-16541</v>
      </c>
      <c r="N52" s="50">
        <f t="shared" si="3"/>
        <v>-82704</v>
      </c>
      <c r="O52" s="50">
        <f t="shared" si="3"/>
        <v>-16541</v>
      </c>
      <c r="P52" s="50">
        <f t="shared" si="3"/>
        <v>0</v>
      </c>
      <c r="Q52" s="50">
        <f t="shared" si="3"/>
        <v>0</v>
      </c>
      <c r="R52" s="50">
        <f t="shared" si="3"/>
        <v>-16541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-115786</v>
      </c>
      <c r="X52" s="50">
        <f t="shared" si="3"/>
        <v>0</v>
      </c>
      <c r="Y52" s="50">
        <f t="shared" si="3"/>
        <v>-115786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-198923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-16541</v>
      </c>
      <c r="H54" s="56">
        <f t="shared" si="4"/>
        <v>0</v>
      </c>
      <c r="I54" s="56">
        <f t="shared" si="4"/>
        <v>0</v>
      </c>
      <c r="J54" s="56">
        <f t="shared" si="4"/>
        <v>-16541</v>
      </c>
      <c r="K54" s="56">
        <f t="shared" si="4"/>
        <v>0</v>
      </c>
      <c r="L54" s="56">
        <f t="shared" si="4"/>
        <v>-66163</v>
      </c>
      <c r="M54" s="56">
        <f t="shared" si="4"/>
        <v>-16541</v>
      </c>
      <c r="N54" s="56">
        <f t="shared" si="4"/>
        <v>-82704</v>
      </c>
      <c r="O54" s="56">
        <f t="shared" si="4"/>
        <v>-16541</v>
      </c>
      <c r="P54" s="56">
        <f t="shared" si="4"/>
        <v>0</v>
      </c>
      <c r="Q54" s="56">
        <f t="shared" si="4"/>
        <v>0</v>
      </c>
      <c r="R54" s="56">
        <f t="shared" si="4"/>
        <v>-16541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-115786</v>
      </c>
      <c r="X54" s="56">
        <f t="shared" si="4"/>
        <v>0</v>
      </c>
      <c r="Y54" s="56">
        <f t="shared" si="4"/>
        <v>-115786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-198923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-16541</v>
      </c>
      <c r="H57" s="50">
        <f t="shared" si="5"/>
        <v>0</v>
      </c>
      <c r="I57" s="50">
        <f t="shared" si="5"/>
        <v>0</v>
      </c>
      <c r="J57" s="50">
        <f t="shared" si="5"/>
        <v>-16541</v>
      </c>
      <c r="K57" s="50">
        <f t="shared" si="5"/>
        <v>0</v>
      </c>
      <c r="L57" s="50">
        <f t="shared" si="5"/>
        <v>-66163</v>
      </c>
      <c r="M57" s="50">
        <f t="shared" si="5"/>
        <v>-16541</v>
      </c>
      <c r="N57" s="50">
        <f t="shared" si="5"/>
        <v>-82704</v>
      </c>
      <c r="O57" s="50">
        <f t="shared" si="5"/>
        <v>-16541</v>
      </c>
      <c r="P57" s="50">
        <f t="shared" si="5"/>
        <v>0</v>
      </c>
      <c r="Q57" s="50">
        <f t="shared" si="5"/>
        <v>0</v>
      </c>
      <c r="R57" s="50">
        <f t="shared" si="5"/>
        <v>-16541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-115786</v>
      </c>
      <c r="X57" s="50">
        <f t="shared" si="5"/>
        <v>0</v>
      </c>
      <c r="Y57" s="50">
        <f t="shared" si="5"/>
        <v>-115786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-198923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-16541</v>
      </c>
      <c r="H60" s="67">
        <f t="shared" si="6"/>
        <v>0</v>
      </c>
      <c r="I60" s="67">
        <f t="shared" si="6"/>
        <v>0</v>
      </c>
      <c r="J60" s="67">
        <f t="shared" si="6"/>
        <v>-16541</v>
      </c>
      <c r="K60" s="67">
        <f t="shared" si="6"/>
        <v>0</v>
      </c>
      <c r="L60" s="67">
        <f t="shared" si="6"/>
        <v>-66163</v>
      </c>
      <c r="M60" s="67">
        <f t="shared" si="6"/>
        <v>-16541</v>
      </c>
      <c r="N60" s="67">
        <f t="shared" si="6"/>
        <v>-82704</v>
      </c>
      <c r="O60" s="67">
        <f t="shared" si="6"/>
        <v>-16541</v>
      </c>
      <c r="P60" s="67">
        <f t="shared" si="6"/>
        <v>0</v>
      </c>
      <c r="Q60" s="67">
        <f t="shared" si="6"/>
        <v>0</v>
      </c>
      <c r="R60" s="67">
        <f t="shared" si="6"/>
        <v>-16541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-115786</v>
      </c>
      <c r="X60" s="67">
        <f t="shared" si="6"/>
        <v>0</v>
      </c>
      <c r="Y60" s="67">
        <f t="shared" si="6"/>
        <v>-115786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61721653</v>
      </c>
      <c r="D7" s="20"/>
      <c r="E7" s="21">
        <v>78851730</v>
      </c>
      <c r="F7" s="22">
        <v>69712540</v>
      </c>
      <c r="G7" s="22">
        <v>5123056</v>
      </c>
      <c r="H7" s="22">
        <v>5607124</v>
      </c>
      <c r="I7" s="22">
        <v>5950103</v>
      </c>
      <c r="J7" s="22">
        <v>16680283</v>
      </c>
      <c r="K7" s="22">
        <v>5480753</v>
      </c>
      <c r="L7" s="22">
        <v>5091776</v>
      </c>
      <c r="M7" s="22">
        <v>4733269</v>
      </c>
      <c r="N7" s="22">
        <v>15305798</v>
      </c>
      <c r="O7" s="22">
        <v>6644908</v>
      </c>
      <c r="P7" s="22">
        <v>5869896</v>
      </c>
      <c r="Q7" s="22">
        <v>3972595</v>
      </c>
      <c r="R7" s="22">
        <v>16487399</v>
      </c>
      <c r="S7" s="22">
        <v>5002052</v>
      </c>
      <c r="T7" s="22">
        <v>4906590</v>
      </c>
      <c r="U7" s="22">
        <v>5300282</v>
      </c>
      <c r="V7" s="22">
        <v>15208924</v>
      </c>
      <c r="W7" s="22">
        <v>63682404</v>
      </c>
      <c r="X7" s="22">
        <v>69712540</v>
      </c>
      <c r="Y7" s="22">
        <v>-6030136</v>
      </c>
      <c r="Z7" s="23">
        <v>-8.6500018504561744</v>
      </c>
      <c r="AA7" s="20">
        <v>69712540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3582843</v>
      </c>
      <c r="D13" s="20"/>
      <c r="E13" s="21">
        <v>1685400</v>
      </c>
      <c r="F13" s="22">
        <v>1685400</v>
      </c>
      <c r="G13" s="22">
        <v>349376</v>
      </c>
      <c r="H13" s="22">
        <v>319127</v>
      </c>
      <c r="I13" s="22">
        <v>372402</v>
      </c>
      <c r="J13" s="22">
        <v>1040905</v>
      </c>
      <c r="K13" s="22">
        <v>377649</v>
      </c>
      <c r="L13" s="22">
        <v>353763</v>
      </c>
      <c r="M13" s="22">
        <v>390287</v>
      </c>
      <c r="N13" s="22">
        <v>1121699</v>
      </c>
      <c r="O13" s="22">
        <v>359538</v>
      </c>
      <c r="P13" s="22">
        <v>358490</v>
      </c>
      <c r="Q13" s="22">
        <v>300396</v>
      </c>
      <c r="R13" s="22">
        <v>1018424</v>
      </c>
      <c r="S13" s="22">
        <v>369895</v>
      </c>
      <c r="T13" s="22">
        <v>322411</v>
      </c>
      <c r="U13" s="22">
        <v>371748</v>
      </c>
      <c r="V13" s="22">
        <v>1064054</v>
      </c>
      <c r="W13" s="22">
        <v>4245082</v>
      </c>
      <c r="X13" s="22">
        <v>1685400</v>
      </c>
      <c r="Y13" s="22">
        <v>2559682</v>
      </c>
      <c r="Z13" s="23">
        <v>151.87385783790197</v>
      </c>
      <c r="AA13" s="20">
        <v>1685400</v>
      </c>
    </row>
    <row r="14" spans="1:27" x14ac:dyDescent="0.25">
      <c r="A14" s="19" t="s">
        <v>42</v>
      </c>
      <c r="B14" s="15" t="s">
        <v>32</v>
      </c>
      <c r="C14" s="20">
        <v>768116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357491</v>
      </c>
      <c r="D17" s="20"/>
      <c r="E17" s="21">
        <v>343478</v>
      </c>
      <c r="F17" s="22">
        <v>343478</v>
      </c>
      <c r="G17" s="22"/>
      <c r="H17" s="22">
        <v>251139</v>
      </c>
      <c r="I17" s="22">
        <v>44127</v>
      </c>
      <c r="J17" s="22">
        <v>295266</v>
      </c>
      <c r="K17" s="22"/>
      <c r="L17" s="22">
        <v>13167</v>
      </c>
      <c r="M17" s="22">
        <v>2854</v>
      </c>
      <c r="N17" s="22">
        <v>16021</v>
      </c>
      <c r="O17" s="22"/>
      <c r="P17" s="22"/>
      <c r="Q17" s="22"/>
      <c r="R17" s="22"/>
      <c r="S17" s="22">
        <v>11469</v>
      </c>
      <c r="T17" s="22"/>
      <c r="U17" s="22"/>
      <c r="V17" s="22">
        <v>11469</v>
      </c>
      <c r="W17" s="22">
        <v>322756</v>
      </c>
      <c r="X17" s="22">
        <v>343478</v>
      </c>
      <c r="Y17" s="22">
        <v>-20722</v>
      </c>
      <c r="Z17" s="23">
        <v>-6.0329919237913341</v>
      </c>
      <c r="AA17" s="20">
        <v>343478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11199697</v>
      </c>
      <c r="D24" s="20"/>
      <c r="E24" s="21">
        <v>12585</v>
      </c>
      <c r="F24" s="22">
        <v>1576805</v>
      </c>
      <c r="G24" s="22">
        <v>109312</v>
      </c>
      <c r="H24" s="22">
        <v>97083</v>
      </c>
      <c r="I24" s="22">
        <v>21855</v>
      </c>
      <c r="J24" s="22">
        <v>228250</v>
      </c>
      <c r="K24" s="22">
        <v>204735</v>
      </c>
      <c r="L24" s="22">
        <v>117144</v>
      </c>
      <c r="M24" s="22">
        <v>195073</v>
      </c>
      <c r="N24" s="22">
        <v>516952</v>
      </c>
      <c r="O24" s="22">
        <v>173221</v>
      </c>
      <c r="P24" s="22">
        <v>220564</v>
      </c>
      <c r="Q24" s="22">
        <v>175699</v>
      </c>
      <c r="R24" s="22">
        <v>569484</v>
      </c>
      <c r="S24" s="22">
        <v>224966</v>
      </c>
      <c r="T24" s="22">
        <v>131873</v>
      </c>
      <c r="U24" s="22">
        <v>1710924</v>
      </c>
      <c r="V24" s="22">
        <v>2067763</v>
      </c>
      <c r="W24" s="22">
        <v>3382449</v>
      </c>
      <c r="X24" s="22">
        <v>1576805</v>
      </c>
      <c r="Y24" s="22">
        <v>1805644</v>
      </c>
      <c r="Z24" s="23">
        <v>114.51282815566921</v>
      </c>
      <c r="AA24" s="20">
        <v>1576805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321992356</v>
      </c>
      <c r="D26" s="20"/>
      <c r="E26" s="21">
        <v>354423013</v>
      </c>
      <c r="F26" s="22">
        <v>354286669</v>
      </c>
      <c r="G26" s="22">
        <v>140717289</v>
      </c>
      <c r="H26" s="22">
        <v>1207285</v>
      </c>
      <c r="I26" s="22">
        <v>869528</v>
      </c>
      <c r="J26" s="22">
        <v>142794102</v>
      </c>
      <c r="K26" s="22">
        <v>1017225</v>
      </c>
      <c r="L26" s="22">
        <v>2975867</v>
      </c>
      <c r="M26" s="22">
        <v>113349633</v>
      </c>
      <c r="N26" s="22">
        <v>117342725</v>
      </c>
      <c r="O26" s="22">
        <v>717966</v>
      </c>
      <c r="P26" s="22">
        <v>3279168</v>
      </c>
      <c r="Q26" s="22">
        <v>84070992</v>
      </c>
      <c r="R26" s="22">
        <v>88068126</v>
      </c>
      <c r="S26" s="22">
        <v>550788</v>
      </c>
      <c r="T26" s="22">
        <v>1120976</v>
      </c>
      <c r="U26" s="22">
        <v>4436356</v>
      </c>
      <c r="V26" s="22">
        <v>6108120</v>
      </c>
      <c r="W26" s="22">
        <v>354313073</v>
      </c>
      <c r="X26" s="22">
        <v>354286669</v>
      </c>
      <c r="Y26" s="22">
        <v>26404</v>
      </c>
      <c r="Z26" s="23">
        <v>7.4527218522015574E-3</v>
      </c>
      <c r="AA26" s="20">
        <v>354286669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>
        <v>19928</v>
      </c>
      <c r="P27" s="22"/>
      <c r="Q27" s="22"/>
      <c r="R27" s="22">
        <v>19928</v>
      </c>
      <c r="S27" s="22"/>
      <c r="T27" s="22"/>
      <c r="U27" s="22"/>
      <c r="V27" s="22"/>
      <c r="W27" s="22">
        <v>19928</v>
      </c>
      <c r="X27" s="22"/>
      <c r="Y27" s="22">
        <v>19928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1537813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>
        <v>102064</v>
      </c>
      <c r="Q29" s="22">
        <v>221074</v>
      </c>
      <c r="R29" s="22">
        <v>323138</v>
      </c>
      <c r="S29" s="22">
        <v>101903</v>
      </c>
      <c r="T29" s="22">
        <v>104668</v>
      </c>
      <c r="U29" s="22">
        <v>101579</v>
      </c>
      <c r="V29" s="22">
        <v>308150</v>
      </c>
      <c r="W29" s="22">
        <v>631288</v>
      </c>
      <c r="X29" s="22"/>
      <c r="Y29" s="22">
        <v>631288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401159969</v>
      </c>
      <c r="D33" s="29">
        <f t="shared" ref="D33:Y33" si="0">SUM(D6:D32)</f>
        <v>0</v>
      </c>
      <c r="E33" s="30">
        <f t="shared" si="0"/>
        <v>435316206</v>
      </c>
      <c r="F33" s="31">
        <f t="shared" si="0"/>
        <v>427604892</v>
      </c>
      <c r="G33" s="31">
        <f t="shared" si="0"/>
        <v>146299033</v>
      </c>
      <c r="H33" s="31">
        <f t="shared" si="0"/>
        <v>7481758</v>
      </c>
      <c r="I33" s="31">
        <f t="shared" si="0"/>
        <v>7258015</v>
      </c>
      <c r="J33" s="31">
        <f t="shared" si="0"/>
        <v>161038806</v>
      </c>
      <c r="K33" s="31">
        <f t="shared" si="0"/>
        <v>7080362</v>
      </c>
      <c r="L33" s="31">
        <f t="shared" si="0"/>
        <v>8551717</v>
      </c>
      <c r="M33" s="31">
        <f t="shared" si="0"/>
        <v>118671116</v>
      </c>
      <c r="N33" s="31">
        <f t="shared" si="0"/>
        <v>134303195</v>
      </c>
      <c r="O33" s="31">
        <f t="shared" si="0"/>
        <v>7915561</v>
      </c>
      <c r="P33" s="31">
        <f t="shared" si="0"/>
        <v>9830182</v>
      </c>
      <c r="Q33" s="31">
        <f t="shared" si="0"/>
        <v>88740756</v>
      </c>
      <c r="R33" s="31">
        <f t="shared" si="0"/>
        <v>106486499</v>
      </c>
      <c r="S33" s="31">
        <f t="shared" si="0"/>
        <v>6261073</v>
      </c>
      <c r="T33" s="31">
        <f t="shared" si="0"/>
        <v>6586518</v>
      </c>
      <c r="U33" s="31">
        <f t="shared" si="0"/>
        <v>11920889</v>
      </c>
      <c r="V33" s="31">
        <f t="shared" si="0"/>
        <v>24768480</v>
      </c>
      <c r="W33" s="31">
        <f t="shared" si="0"/>
        <v>426596980</v>
      </c>
      <c r="X33" s="31">
        <f t="shared" si="0"/>
        <v>427604892</v>
      </c>
      <c r="Y33" s="31">
        <f t="shared" si="0"/>
        <v>-1007912</v>
      </c>
      <c r="Z33" s="32">
        <f>+IF(X33&lt;&gt;0,+(Y33/X33)*100,0)</f>
        <v>-0.23571105449373578</v>
      </c>
      <c r="AA33" s="29">
        <f>SUM(AA6:AA32)</f>
        <v>427604892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160209822</v>
      </c>
      <c r="D35" s="20"/>
      <c r="E35" s="21">
        <v>226517334</v>
      </c>
      <c r="F35" s="22">
        <v>188684296</v>
      </c>
      <c r="G35" s="22">
        <v>14350626</v>
      </c>
      <c r="H35" s="22">
        <v>13806394</v>
      </c>
      <c r="I35" s="22">
        <v>13737666</v>
      </c>
      <c r="J35" s="22">
        <v>41894686</v>
      </c>
      <c r="K35" s="22">
        <v>15858287</v>
      </c>
      <c r="L35" s="22">
        <v>14356897</v>
      </c>
      <c r="M35" s="22">
        <v>14468591</v>
      </c>
      <c r="N35" s="22">
        <v>44683775</v>
      </c>
      <c r="O35" s="22">
        <v>15177148</v>
      </c>
      <c r="P35" s="22">
        <v>3123962</v>
      </c>
      <c r="Q35" s="22">
        <v>15530529</v>
      </c>
      <c r="R35" s="22">
        <v>33831639</v>
      </c>
      <c r="S35" s="22">
        <v>15717310</v>
      </c>
      <c r="T35" s="22">
        <v>15638834</v>
      </c>
      <c r="U35" s="22">
        <v>27320341</v>
      </c>
      <c r="V35" s="22">
        <v>58676485</v>
      </c>
      <c r="W35" s="22">
        <v>179086585</v>
      </c>
      <c r="X35" s="22">
        <v>188684296</v>
      </c>
      <c r="Y35" s="22">
        <v>-9597711</v>
      </c>
      <c r="Z35" s="23">
        <v>-5.0866506664656397</v>
      </c>
      <c r="AA35" s="20">
        <v>188684296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138950194</v>
      </c>
      <c r="D38" s="20"/>
      <c r="E38" s="21">
        <v>115111803</v>
      </c>
      <c r="F38" s="22">
        <v>156185591</v>
      </c>
      <c r="G38" s="22">
        <v>7594624</v>
      </c>
      <c r="H38" s="22">
        <v>9081493</v>
      </c>
      <c r="I38" s="22">
        <v>11095430</v>
      </c>
      <c r="J38" s="22">
        <v>27771547</v>
      </c>
      <c r="K38" s="22">
        <v>10401469</v>
      </c>
      <c r="L38" s="22">
        <v>11491828</v>
      </c>
      <c r="M38" s="22">
        <v>11712278</v>
      </c>
      <c r="N38" s="22">
        <v>33605575</v>
      </c>
      <c r="O38" s="22">
        <v>10483784</v>
      </c>
      <c r="P38" s="22">
        <v>25261188</v>
      </c>
      <c r="Q38" s="22">
        <v>9528086</v>
      </c>
      <c r="R38" s="22">
        <v>45273058</v>
      </c>
      <c r="S38" s="22">
        <v>8711384</v>
      </c>
      <c r="T38" s="22">
        <v>5026737</v>
      </c>
      <c r="U38" s="22">
        <v>4744236</v>
      </c>
      <c r="V38" s="22">
        <v>18482357</v>
      </c>
      <c r="W38" s="22">
        <v>125132537</v>
      </c>
      <c r="X38" s="22">
        <v>156185591</v>
      </c>
      <c r="Y38" s="22">
        <v>-31053054</v>
      </c>
      <c r="Z38" s="23">
        <v>-19.882150332292817</v>
      </c>
      <c r="AA38" s="20">
        <v>156185591</v>
      </c>
    </row>
    <row r="39" spans="1:27" x14ac:dyDescent="0.25">
      <c r="A39" s="19" t="s">
        <v>65</v>
      </c>
      <c r="B39" s="15" t="s">
        <v>32</v>
      </c>
      <c r="C39" s="20">
        <v>3831776</v>
      </c>
      <c r="D39" s="20"/>
      <c r="E39" s="21">
        <v>8177941</v>
      </c>
      <c r="F39" s="22">
        <v>8177941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8177941</v>
      </c>
      <c r="Y39" s="22">
        <v>-8177941</v>
      </c>
      <c r="Z39" s="23">
        <v>-100</v>
      </c>
      <c r="AA39" s="20">
        <v>8177941</v>
      </c>
    </row>
    <row r="40" spans="1:27" x14ac:dyDescent="0.25">
      <c r="A40" s="19" t="s">
        <v>66</v>
      </c>
      <c r="B40" s="15" t="s">
        <v>32</v>
      </c>
      <c r="C40" s="20">
        <v>108106576</v>
      </c>
      <c r="D40" s="20"/>
      <c r="E40" s="21">
        <v>122348290</v>
      </c>
      <c r="F40" s="22">
        <v>134086731</v>
      </c>
      <c r="G40" s="22">
        <v>10195691</v>
      </c>
      <c r="H40" s="22">
        <v>7955821</v>
      </c>
      <c r="I40" s="22">
        <v>7955821</v>
      </c>
      <c r="J40" s="22">
        <v>26107333</v>
      </c>
      <c r="K40" s="22">
        <v>7955821</v>
      </c>
      <c r="L40" s="22">
        <v>7955821</v>
      </c>
      <c r="M40" s="22">
        <v>7955821</v>
      </c>
      <c r="N40" s="22">
        <v>23867463</v>
      </c>
      <c r="O40" s="22">
        <v>2313517</v>
      </c>
      <c r="P40" s="22">
        <v>6764768</v>
      </c>
      <c r="Q40" s="22">
        <v>7477281</v>
      </c>
      <c r="R40" s="22">
        <v>16555566</v>
      </c>
      <c r="S40" s="22">
        <v>7234521</v>
      </c>
      <c r="T40" s="22">
        <v>7738036</v>
      </c>
      <c r="U40" s="22">
        <v>7080677</v>
      </c>
      <c r="V40" s="22">
        <v>22053234</v>
      </c>
      <c r="W40" s="22">
        <v>88583596</v>
      </c>
      <c r="X40" s="22">
        <v>134086731</v>
      </c>
      <c r="Y40" s="22">
        <v>-45503135</v>
      </c>
      <c r="Z40" s="23">
        <v>-33.935598743174673</v>
      </c>
      <c r="AA40" s="20">
        <v>134086731</v>
      </c>
    </row>
    <row r="41" spans="1:27" x14ac:dyDescent="0.25">
      <c r="A41" s="19" t="s">
        <v>40</v>
      </c>
      <c r="B41" s="15" t="s">
        <v>32</v>
      </c>
      <c r="C41" s="20">
        <v>171354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60496023</v>
      </c>
      <c r="D42" s="20"/>
      <c r="E42" s="21">
        <v>71161133</v>
      </c>
      <c r="F42" s="22">
        <v>91279341</v>
      </c>
      <c r="G42" s="22">
        <v>4153454</v>
      </c>
      <c r="H42" s="22">
        <v>10397992</v>
      </c>
      <c r="I42" s="22">
        <v>2571414</v>
      </c>
      <c r="J42" s="22">
        <v>17122860</v>
      </c>
      <c r="K42" s="22">
        <v>4525634</v>
      </c>
      <c r="L42" s="22">
        <v>4460739</v>
      </c>
      <c r="M42" s="22">
        <v>10413801</v>
      </c>
      <c r="N42" s="22">
        <v>19400174</v>
      </c>
      <c r="O42" s="22">
        <v>7870115</v>
      </c>
      <c r="P42" s="22">
        <v>5498333</v>
      </c>
      <c r="Q42" s="22">
        <v>2176040</v>
      </c>
      <c r="R42" s="22">
        <v>15544488</v>
      </c>
      <c r="S42" s="22">
        <v>10475912</v>
      </c>
      <c r="T42" s="22">
        <v>8103329</v>
      </c>
      <c r="U42" s="22">
        <v>13184705</v>
      </c>
      <c r="V42" s="22">
        <v>31763946</v>
      </c>
      <c r="W42" s="22">
        <v>83831468</v>
      </c>
      <c r="X42" s="22">
        <v>91279341</v>
      </c>
      <c r="Y42" s="22">
        <v>-7447873</v>
      </c>
      <c r="Z42" s="23">
        <v>-8.1594289774725706</v>
      </c>
      <c r="AA42" s="20">
        <v>91279341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3616508</v>
      </c>
      <c r="D44" s="20"/>
      <c r="E44" s="21">
        <v>7854973</v>
      </c>
      <c r="F44" s="22">
        <v>7854973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1289637</v>
      </c>
      <c r="V44" s="22">
        <v>1289637</v>
      </c>
      <c r="W44" s="22">
        <v>1289637</v>
      </c>
      <c r="X44" s="22">
        <v>7854973</v>
      </c>
      <c r="Y44" s="22">
        <v>-6565336</v>
      </c>
      <c r="Z44" s="23">
        <v>-83.581904100752482</v>
      </c>
      <c r="AA44" s="20">
        <v>7854973</v>
      </c>
    </row>
    <row r="45" spans="1:27" x14ac:dyDescent="0.25">
      <c r="A45" s="19" t="s">
        <v>70</v>
      </c>
      <c r="B45" s="15" t="s">
        <v>32</v>
      </c>
      <c r="C45" s="20">
        <v>48652788</v>
      </c>
      <c r="D45" s="20"/>
      <c r="E45" s="21">
        <v>58538236</v>
      </c>
      <c r="F45" s="22">
        <v>67043437</v>
      </c>
      <c r="G45" s="22">
        <v>2568098</v>
      </c>
      <c r="H45" s="22">
        <v>5659653</v>
      </c>
      <c r="I45" s="22">
        <v>5268877</v>
      </c>
      <c r="J45" s="22">
        <v>13496628</v>
      </c>
      <c r="K45" s="22">
        <v>4882802</v>
      </c>
      <c r="L45" s="22">
        <v>4910325</v>
      </c>
      <c r="M45" s="22">
        <v>3998489</v>
      </c>
      <c r="N45" s="22">
        <v>13791616</v>
      </c>
      <c r="O45" s="22">
        <v>7314973</v>
      </c>
      <c r="P45" s="22">
        <v>1939120</v>
      </c>
      <c r="Q45" s="22">
        <v>3955586</v>
      </c>
      <c r="R45" s="22">
        <v>13209679</v>
      </c>
      <c r="S45" s="22">
        <v>8499637</v>
      </c>
      <c r="T45" s="22">
        <v>7188971</v>
      </c>
      <c r="U45" s="22">
        <v>10011618</v>
      </c>
      <c r="V45" s="22">
        <v>25700226</v>
      </c>
      <c r="W45" s="22">
        <v>66198149</v>
      </c>
      <c r="X45" s="22">
        <v>67043437</v>
      </c>
      <c r="Y45" s="22">
        <v>-845288</v>
      </c>
      <c r="Z45" s="23">
        <v>-1.2608064828179975</v>
      </c>
      <c r="AA45" s="20">
        <v>67043437</v>
      </c>
    </row>
    <row r="46" spans="1:27" x14ac:dyDescent="0.25">
      <c r="A46" s="19" t="s">
        <v>71</v>
      </c>
      <c r="B46" s="15" t="s">
        <v>32</v>
      </c>
      <c r="C46" s="20">
        <v>1741977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>
        <v>1919887</v>
      </c>
      <c r="V46" s="22">
        <v>1919887</v>
      </c>
      <c r="W46" s="22">
        <v>1919887</v>
      </c>
      <c r="X46" s="22"/>
      <c r="Y46" s="22">
        <v>1919887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51265130</v>
      </c>
      <c r="D47" s="20"/>
      <c r="E47" s="21">
        <v>78276392</v>
      </c>
      <c r="F47" s="22">
        <v>77430039</v>
      </c>
      <c r="G47" s="22">
        <v>5599625</v>
      </c>
      <c r="H47" s="22">
        <v>6985639</v>
      </c>
      <c r="I47" s="22">
        <v>4269201</v>
      </c>
      <c r="J47" s="22">
        <v>16854465</v>
      </c>
      <c r="K47" s="22">
        <v>3973423</v>
      </c>
      <c r="L47" s="22">
        <v>4363272</v>
      </c>
      <c r="M47" s="22">
        <v>4099549</v>
      </c>
      <c r="N47" s="22">
        <v>12436244</v>
      </c>
      <c r="O47" s="22">
        <v>4099549</v>
      </c>
      <c r="P47" s="22">
        <v>17475822</v>
      </c>
      <c r="Q47" s="22">
        <v>6053762</v>
      </c>
      <c r="R47" s="22">
        <v>27629133</v>
      </c>
      <c r="S47" s="22"/>
      <c r="T47" s="22"/>
      <c r="U47" s="22"/>
      <c r="V47" s="22"/>
      <c r="W47" s="22">
        <v>56919842</v>
      </c>
      <c r="X47" s="22">
        <v>77430039</v>
      </c>
      <c r="Y47" s="22">
        <v>-20510197</v>
      </c>
      <c r="Z47" s="23">
        <v>-26.488682254183033</v>
      </c>
      <c r="AA47" s="20">
        <v>77430039</v>
      </c>
    </row>
    <row r="48" spans="1:27" x14ac:dyDescent="0.25">
      <c r="A48" s="37" t="s">
        <v>73</v>
      </c>
      <c r="B48" s="28" t="s">
        <v>32</v>
      </c>
      <c r="C48" s="29">
        <f>SUM(C35:C47)</f>
        <v>577042148</v>
      </c>
      <c r="D48" s="29">
        <f t="shared" ref="D48:Y48" si="1">SUM(D35:D47)</f>
        <v>0</v>
      </c>
      <c r="E48" s="30">
        <f t="shared" si="1"/>
        <v>687986102</v>
      </c>
      <c r="F48" s="31">
        <f t="shared" si="1"/>
        <v>730742349</v>
      </c>
      <c r="G48" s="31">
        <f t="shared" si="1"/>
        <v>44462118</v>
      </c>
      <c r="H48" s="31">
        <f t="shared" si="1"/>
        <v>53886992</v>
      </c>
      <c r="I48" s="31">
        <f t="shared" si="1"/>
        <v>44898409</v>
      </c>
      <c r="J48" s="31">
        <f t="shared" si="1"/>
        <v>143247519</v>
      </c>
      <c r="K48" s="31">
        <f t="shared" si="1"/>
        <v>47597436</v>
      </c>
      <c r="L48" s="31">
        <f t="shared" si="1"/>
        <v>47538882</v>
      </c>
      <c r="M48" s="31">
        <f t="shared" si="1"/>
        <v>52648529</v>
      </c>
      <c r="N48" s="31">
        <f t="shared" si="1"/>
        <v>147784847</v>
      </c>
      <c r="O48" s="31">
        <f t="shared" si="1"/>
        <v>47259086</v>
      </c>
      <c r="P48" s="31">
        <f t="shared" si="1"/>
        <v>60063193</v>
      </c>
      <c r="Q48" s="31">
        <f t="shared" si="1"/>
        <v>44721284</v>
      </c>
      <c r="R48" s="31">
        <f t="shared" si="1"/>
        <v>152043563</v>
      </c>
      <c r="S48" s="31">
        <f t="shared" si="1"/>
        <v>50638764</v>
      </c>
      <c r="T48" s="31">
        <f t="shared" si="1"/>
        <v>43695907</v>
      </c>
      <c r="U48" s="31">
        <f t="shared" si="1"/>
        <v>65551101</v>
      </c>
      <c r="V48" s="31">
        <f t="shared" si="1"/>
        <v>159885772</v>
      </c>
      <c r="W48" s="31">
        <f t="shared" si="1"/>
        <v>602961701</v>
      </c>
      <c r="X48" s="31">
        <f t="shared" si="1"/>
        <v>730742349</v>
      </c>
      <c r="Y48" s="31">
        <f t="shared" si="1"/>
        <v>-127780648</v>
      </c>
      <c r="Z48" s="32">
        <f>+IF(X48&lt;&gt;0,+(Y48/X48)*100,0)</f>
        <v>-17.48641613215166</v>
      </c>
      <c r="AA48" s="29">
        <f>SUM(AA35:AA47)</f>
        <v>730742349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-175882179</v>
      </c>
      <c r="D49" s="39">
        <f t="shared" si="2"/>
        <v>0</v>
      </c>
      <c r="E49" s="40">
        <f t="shared" si="2"/>
        <v>-252669896</v>
      </c>
      <c r="F49" s="41">
        <f t="shared" si="2"/>
        <v>-303137457</v>
      </c>
      <c r="G49" s="41">
        <f t="shared" si="2"/>
        <v>101836915</v>
      </c>
      <c r="H49" s="41">
        <f t="shared" si="2"/>
        <v>-46405234</v>
      </c>
      <c r="I49" s="41">
        <f t="shared" si="2"/>
        <v>-37640394</v>
      </c>
      <c r="J49" s="41">
        <f t="shared" si="2"/>
        <v>17791287</v>
      </c>
      <c r="K49" s="41">
        <f t="shared" si="2"/>
        <v>-40517074</v>
      </c>
      <c r="L49" s="41">
        <f t="shared" si="2"/>
        <v>-38987165</v>
      </c>
      <c r="M49" s="41">
        <f t="shared" si="2"/>
        <v>66022587</v>
      </c>
      <c r="N49" s="41">
        <f t="shared" si="2"/>
        <v>-13481652</v>
      </c>
      <c r="O49" s="41">
        <f t="shared" si="2"/>
        <v>-39343525</v>
      </c>
      <c r="P49" s="41">
        <f t="shared" si="2"/>
        <v>-50233011</v>
      </c>
      <c r="Q49" s="41">
        <f t="shared" si="2"/>
        <v>44019472</v>
      </c>
      <c r="R49" s="41">
        <f t="shared" si="2"/>
        <v>-45557064</v>
      </c>
      <c r="S49" s="41">
        <f t="shared" si="2"/>
        <v>-44377691</v>
      </c>
      <c r="T49" s="41">
        <f t="shared" si="2"/>
        <v>-37109389</v>
      </c>
      <c r="U49" s="41">
        <f t="shared" si="2"/>
        <v>-53630212</v>
      </c>
      <c r="V49" s="41">
        <f t="shared" si="2"/>
        <v>-135117292</v>
      </c>
      <c r="W49" s="41">
        <f t="shared" si="2"/>
        <v>-176364721</v>
      </c>
      <c r="X49" s="41">
        <f t="shared" si="2"/>
        <v>-303137457</v>
      </c>
      <c r="Y49" s="41">
        <f t="shared" si="2"/>
        <v>126772736</v>
      </c>
      <c r="Z49" s="42">
        <f>+IF(X49&lt;&gt;0,+(Y49/X49)*100,0)</f>
        <v>-41.82021491326293</v>
      </c>
      <c r="AA49" s="39">
        <f>+AA33-AA48</f>
        <v>-303137457</v>
      </c>
    </row>
    <row r="50" spans="1:27" x14ac:dyDescent="0.25">
      <c r="A50" s="43" t="s">
        <v>75</v>
      </c>
      <c r="B50" s="15" t="s">
        <v>32</v>
      </c>
      <c r="C50" s="20">
        <v>412236826</v>
      </c>
      <c r="D50" s="20"/>
      <c r="E50" s="21">
        <v>466186000</v>
      </c>
      <c r="F50" s="22">
        <v>451202057</v>
      </c>
      <c r="G50" s="22">
        <v>8512793</v>
      </c>
      <c r="H50" s="22">
        <v>52867786</v>
      </c>
      <c r="I50" s="22">
        <v>45401069</v>
      </c>
      <c r="J50" s="22">
        <v>106781648</v>
      </c>
      <c r="K50" s="22">
        <v>40479883</v>
      </c>
      <c r="L50" s="22">
        <v>59997898</v>
      </c>
      <c r="M50" s="22">
        <v>34039157</v>
      </c>
      <c r="N50" s="22">
        <v>134516938</v>
      </c>
      <c r="O50" s="22">
        <v>24285784</v>
      </c>
      <c r="P50" s="22">
        <v>41803915</v>
      </c>
      <c r="Q50" s="22">
        <v>39766276</v>
      </c>
      <c r="R50" s="22">
        <v>105855975</v>
      </c>
      <c r="S50" s="22">
        <v>42926128</v>
      </c>
      <c r="T50" s="22">
        <v>30713414</v>
      </c>
      <c r="U50" s="22">
        <v>31900620</v>
      </c>
      <c r="V50" s="22">
        <v>105540162</v>
      </c>
      <c r="W50" s="22">
        <v>452694723</v>
      </c>
      <c r="X50" s="22">
        <v>451202057</v>
      </c>
      <c r="Y50" s="22">
        <v>1492666</v>
      </c>
      <c r="Z50" s="23">
        <v>0.33081985705574918</v>
      </c>
      <c r="AA50" s="20">
        <v>451202057</v>
      </c>
    </row>
    <row r="51" spans="1:27" x14ac:dyDescent="0.25">
      <c r="A51" s="43" t="s">
        <v>76</v>
      </c>
      <c r="B51" s="15" t="s">
        <v>32</v>
      </c>
      <c r="C51" s="44">
        <v>7694648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244049295</v>
      </c>
      <c r="D52" s="48">
        <f t="shared" si="3"/>
        <v>0</v>
      </c>
      <c r="E52" s="49">
        <f t="shared" si="3"/>
        <v>213516104</v>
      </c>
      <c r="F52" s="50">
        <f t="shared" si="3"/>
        <v>148064600</v>
      </c>
      <c r="G52" s="50">
        <f t="shared" si="3"/>
        <v>110349708</v>
      </c>
      <c r="H52" s="50">
        <f t="shared" si="3"/>
        <v>6462552</v>
      </c>
      <c r="I52" s="50">
        <f t="shared" si="3"/>
        <v>7760675</v>
      </c>
      <c r="J52" s="50">
        <f t="shared" si="3"/>
        <v>124572935</v>
      </c>
      <c r="K52" s="50">
        <f t="shared" si="3"/>
        <v>-37191</v>
      </c>
      <c r="L52" s="50">
        <f t="shared" si="3"/>
        <v>21010733</v>
      </c>
      <c r="M52" s="50">
        <f t="shared" si="3"/>
        <v>100061744</v>
      </c>
      <c r="N52" s="50">
        <f t="shared" si="3"/>
        <v>121035286</v>
      </c>
      <c r="O52" s="50">
        <f t="shared" si="3"/>
        <v>-15057741</v>
      </c>
      <c r="P52" s="50">
        <f t="shared" si="3"/>
        <v>-8429096</v>
      </c>
      <c r="Q52" s="50">
        <f t="shared" si="3"/>
        <v>83785748</v>
      </c>
      <c r="R52" s="50">
        <f t="shared" si="3"/>
        <v>60298911</v>
      </c>
      <c r="S52" s="50">
        <f t="shared" si="3"/>
        <v>-1451563</v>
      </c>
      <c r="T52" s="50">
        <f t="shared" si="3"/>
        <v>-6395975</v>
      </c>
      <c r="U52" s="50">
        <f t="shared" si="3"/>
        <v>-21729592</v>
      </c>
      <c r="V52" s="50">
        <f t="shared" si="3"/>
        <v>-29577130</v>
      </c>
      <c r="W52" s="50">
        <f t="shared" si="3"/>
        <v>276330002</v>
      </c>
      <c r="X52" s="50">
        <f t="shared" si="3"/>
        <v>148064600</v>
      </c>
      <c r="Y52" s="50">
        <f t="shared" si="3"/>
        <v>128265402</v>
      </c>
      <c r="Z52" s="51">
        <f>+IF(X52&lt;&gt;0,+(Y52/X52)*100,0)</f>
        <v>86.628000210718838</v>
      </c>
      <c r="AA52" s="48">
        <f>SUM(AA49:AA51)</f>
        <v>148064600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244049295</v>
      </c>
      <c r="D54" s="54">
        <f>+D52-D53</f>
        <v>0</v>
      </c>
      <c r="E54" s="55">
        <f t="shared" si="4"/>
        <v>213516104</v>
      </c>
      <c r="F54" s="56">
        <f t="shared" si="4"/>
        <v>148064600</v>
      </c>
      <c r="G54" s="56">
        <f t="shared" si="4"/>
        <v>110349708</v>
      </c>
      <c r="H54" s="56">
        <f t="shared" si="4"/>
        <v>6462552</v>
      </c>
      <c r="I54" s="56">
        <f t="shared" si="4"/>
        <v>7760675</v>
      </c>
      <c r="J54" s="56">
        <f t="shared" si="4"/>
        <v>124572935</v>
      </c>
      <c r="K54" s="56">
        <f t="shared" si="4"/>
        <v>-37191</v>
      </c>
      <c r="L54" s="56">
        <f t="shared" si="4"/>
        <v>21010733</v>
      </c>
      <c r="M54" s="56">
        <f t="shared" si="4"/>
        <v>100061744</v>
      </c>
      <c r="N54" s="56">
        <f t="shared" si="4"/>
        <v>121035286</v>
      </c>
      <c r="O54" s="56">
        <f t="shared" si="4"/>
        <v>-15057741</v>
      </c>
      <c r="P54" s="56">
        <f t="shared" si="4"/>
        <v>-8429096</v>
      </c>
      <c r="Q54" s="56">
        <f t="shared" si="4"/>
        <v>83785748</v>
      </c>
      <c r="R54" s="56">
        <f t="shared" si="4"/>
        <v>60298911</v>
      </c>
      <c r="S54" s="56">
        <f t="shared" si="4"/>
        <v>-1451563</v>
      </c>
      <c r="T54" s="56">
        <f t="shared" si="4"/>
        <v>-6395975</v>
      </c>
      <c r="U54" s="56">
        <f t="shared" si="4"/>
        <v>-21729592</v>
      </c>
      <c r="V54" s="56">
        <f t="shared" si="4"/>
        <v>-29577130</v>
      </c>
      <c r="W54" s="56">
        <f t="shared" si="4"/>
        <v>276330002</v>
      </c>
      <c r="X54" s="56">
        <f t="shared" si="4"/>
        <v>148064600</v>
      </c>
      <c r="Y54" s="56">
        <f t="shared" si="4"/>
        <v>128265402</v>
      </c>
      <c r="Z54" s="57">
        <f>+IF(X54&lt;&gt;0,+(Y54/X54)*100,0)</f>
        <v>86.628000210718838</v>
      </c>
      <c r="AA54" s="54">
        <f>+AA52-AA53</f>
        <v>148064600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244049295</v>
      </c>
      <c r="D57" s="48">
        <f>SUM(D54:D56)</f>
        <v>0</v>
      </c>
      <c r="E57" s="49">
        <f t="shared" si="5"/>
        <v>213516104</v>
      </c>
      <c r="F57" s="50">
        <f t="shared" si="5"/>
        <v>148064600</v>
      </c>
      <c r="G57" s="50">
        <f t="shared" si="5"/>
        <v>110349708</v>
      </c>
      <c r="H57" s="50">
        <f t="shared" si="5"/>
        <v>6462552</v>
      </c>
      <c r="I57" s="50">
        <f t="shared" si="5"/>
        <v>7760675</v>
      </c>
      <c r="J57" s="50">
        <f t="shared" si="5"/>
        <v>124572935</v>
      </c>
      <c r="K57" s="50">
        <f t="shared" si="5"/>
        <v>-37191</v>
      </c>
      <c r="L57" s="50">
        <f t="shared" si="5"/>
        <v>21010733</v>
      </c>
      <c r="M57" s="50">
        <f t="shared" si="5"/>
        <v>100061744</v>
      </c>
      <c r="N57" s="50">
        <f t="shared" si="5"/>
        <v>121035286</v>
      </c>
      <c r="O57" s="50">
        <f t="shared" si="5"/>
        <v>-15057741</v>
      </c>
      <c r="P57" s="50">
        <f t="shared" si="5"/>
        <v>-8429096</v>
      </c>
      <c r="Q57" s="50">
        <f t="shared" si="5"/>
        <v>83785748</v>
      </c>
      <c r="R57" s="50">
        <f t="shared" si="5"/>
        <v>60298911</v>
      </c>
      <c r="S57" s="50">
        <f t="shared" si="5"/>
        <v>-1451563</v>
      </c>
      <c r="T57" s="50">
        <f t="shared" si="5"/>
        <v>-6395975</v>
      </c>
      <c r="U57" s="50">
        <f t="shared" si="5"/>
        <v>-21729592</v>
      </c>
      <c r="V57" s="50">
        <f t="shared" si="5"/>
        <v>-29577130</v>
      </c>
      <c r="W57" s="50">
        <f t="shared" si="5"/>
        <v>276330002</v>
      </c>
      <c r="X57" s="50">
        <f t="shared" si="5"/>
        <v>148064600</v>
      </c>
      <c r="Y57" s="50">
        <f t="shared" si="5"/>
        <v>128265402</v>
      </c>
      <c r="Z57" s="51">
        <f>+IF(X57&lt;&gt;0,+(Y57/X57)*100,0)</f>
        <v>86.628000210718838</v>
      </c>
      <c r="AA57" s="48">
        <f>SUM(AA54:AA56)</f>
        <v>148064600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244049295</v>
      </c>
      <c r="D60" s="65">
        <f>SUM(D57:D59)</f>
        <v>0</v>
      </c>
      <c r="E60" s="66">
        <f t="shared" si="6"/>
        <v>213516104</v>
      </c>
      <c r="F60" s="67">
        <f t="shared" si="6"/>
        <v>148064600</v>
      </c>
      <c r="G60" s="67">
        <f t="shared" si="6"/>
        <v>110349708</v>
      </c>
      <c r="H60" s="67">
        <f t="shared" si="6"/>
        <v>6462552</v>
      </c>
      <c r="I60" s="67">
        <f t="shared" si="6"/>
        <v>7760675</v>
      </c>
      <c r="J60" s="67">
        <f t="shared" si="6"/>
        <v>124572935</v>
      </c>
      <c r="K60" s="67">
        <f t="shared" si="6"/>
        <v>-37191</v>
      </c>
      <c r="L60" s="67">
        <f t="shared" si="6"/>
        <v>21010733</v>
      </c>
      <c r="M60" s="67">
        <f t="shared" si="6"/>
        <v>100061744</v>
      </c>
      <c r="N60" s="67">
        <f t="shared" si="6"/>
        <v>121035286</v>
      </c>
      <c r="O60" s="67">
        <f t="shared" si="6"/>
        <v>-15057741</v>
      </c>
      <c r="P60" s="67">
        <f t="shared" si="6"/>
        <v>-8429096</v>
      </c>
      <c r="Q60" s="67">
        <f t="shared" si="6"/>
        <v>83785748</v>
      </c>
      <c r="R60" s="67">
        <f t="shared" si="6"/>
        <v>60298911</v>
      </c>
      <c r="S60" s="67">
        <f t="shared" si="6"/>
        <v>-1451563</v>
      </c>
      <c r="T60" s="67">
        <f t="shared" si="6"/>
        <v>-6395975</v>
      </c>
      <c r="U60" s="67">
        <f t="shared" si="6"/>
        <v>-21729592</v>
      </c>
      <c r="V60" s="67">
        <f t="shared" si="6"/>
        <v>-29577130</v>
      </c>
      <c r="W60" s="67">
        <f t="shared" si="6"/>
        <v>276330002</v>
      </c>
      <c r="X60" s="67">
        <f t="shared" si="6"/>
        <v>148064600</v>
      </c>
      <c r="Y60" s="67">
        <f t="shared" si="6"/>
        <v>128265402</v>
      </c>
      <c r="Z60" s="68">
        <f>+IF(X60&lt;&gt;0,+(Y60/X60)*100,0)</f>
        <v>86.628000210718838</v>
      </c>
      <c r="AA60" s="65">
        <f>SUM(AA57:AA59)</f>
        <v>148064600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281019001</v>
      </c>
      <c r="D7" s="20"/>
      <c r="E7" s="21">
        <v>301474001</v>
      </c>
      <c r="F7" s="22">
        <v>301474001</v>
      </c>
      <c r="G7" s="22">
        <v>24705774</v>
      </c>
      <c r="H7" s="22">
        <v>24688409</v>
      </c>
      <c r="I7" s="22">
        <v>24455717</v>
      </c>
      <c r="J7" s="22">
        <v>73849900</v>
      </c>
      <c r="K7" s="22">
        <v>22085074</v>
      </c>
      <c r="L7" s="22">
        <v>32582849</v>
      </c>
      <c r="M7" s="22">
        <v>24348348</v>
      </c>
      <c r="N7" s="22">
        <v>79016271</v>
      </c>
      <c r="O7" s="22">
        <v>29876526</v>
      </c>
      <c r="P7" s="22">
        <v>28043035</v>
      </c>
      <c r="Q7" s="22">
        <v>32603441</v>
      </c>
      <c r="R7" s="22">
        <v>90523002</v>
      </c>
      <c r="S7" s="22">
        <v>23300575</v>
      </c>
      <c r="T7" s="22">
        <v>32457849</v>
      </c>
      <c r="U7" s="22">
        <v>23511391</v>
      </c>
      <c r="V7" s="22">
        <v>79269815</v>
      </c>
      <c r="W7" s="22">
        <v>322658988</v>
      </c>
      <c r="X7" s="22">
        <v>301474001</v>
      </c>
      <c r="Y7" s="22">
        <v>21184987</v>
      </c>
      <c r="Z7" s="23">
        <v>7.0271356500821449</v>
      </c>
      <c r="AA7" s="20">
        <v>301474001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53751525</v>
      </c>
      <c r="D10" s="20"/>
      <c r="E10" s="21">
        <v>123000000</v>
      </c>
      <c r="F10" s="22">
        <v>123000000</v>
      </c>
      <c r="G10" s="22"/>
      <c r="H10" s="22"/>
      <c r="I10" s="22"/>
      <c r="J10" s="22"/>
      <c r="K10" s="22"/>
      <c r="L10" s="22">
        <v>30434783</v>
      </c>
      <c r="M10" s="22">
        <v>28504489</v>
      </c>
      <c r="N10" s="22">
        <v>58939272</v>
      </c>
      <c r="O10" s="22"/>
      <c r="P10" s="22"/>
      <c r="Q10" s="22"/>
      <c r="R10" s="22"/>
      <c r="S10" s="22"/>
      <c r="T10" s="22">
        <v>20000000</v>
      </c>
      <c r="U10" s="22">
        <v>-2608696</v>
      </c>
      <c r="V10" s="22">
        <v>17391304</v>
      </c>
      <c r="W10" s="22">
        <v>76330576</v>
      </c>
      <c r="X10" s="22">
        <v>123000000</v>
      </c>
      <c r="Y10" s="22">
        <v>-46669424</v>
      </c>
      <c r="Z10" s="23">
        <v>-37.942621138211379</v>
      </c>
      <c r="AA10" s="20">
        <v>123000000</v>
      </c>
    </row>
    <row r="11" spans="1:27" x14ac:dyDescent="0.25">
      <c r="A11" s="19" t="s">
        <v>39</v>
      </c>
      <c r="B11" s="15" t="s">
        <v>32</v>
      </c>
      <c r="C11" s="20">
        <v>2277108</v>
      </c>
      <c r="D11" s="20"/>
      <c r="E11" s="21">
        <v>2347768</v>
      </c>
      <c r="F11" s="22">
        <v>2347768</v>
      </c>
      <c r="G11" s="22"/>
      <c r="H11" s="22"/>
      <c r="I11" s="22"/>
      <c r="J11" s="22"/>
      <c r="K11" s="22">
        <v>591684</v>
      </c>
      <c r="L11" s="22"/>
      <c r="M11" s="22">
        <v>591584</v>
      </c>
      <c r="N11" s="22">
        <v>1183268</v>
      </c>
      <c r="O11" s="22"/>
      <c r="P11" s="22"/>
      <c r="Q11" s="22">
        <v>1360643</v>
      </c>
      <c r="R11" s="22">
        <v>1360643</v>
      </c>
      <c r="S11" s="22"/>
      <c r="T11" s="22">
        <v>698690</v>
      </c>
      <c r="U11" s="22"/>
      <c r="V11" s="22">
        <v>698690</v>
      </c>
      <c r="W11" s="22">
        <v>3242601</v>
      </c>
      <c r="X11" s="22">
        <v>2347768</v>
      </c>
      <c r="Y11" s="22">
        <v>894833</v>
      </c>
      <c r="Z11" s="23">
        <v>38.114200380957577</v>
      </c>
      <c r="AA11" s="20">
        <v>2347768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507807</v>
      </c>
      <c r="D20" s="20"/>
      <c r="E20" s="21">
        <v>4399472</v>
      </c>
      <c r="F20" s="22">
        <v>4399472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4399472</v>
      </c>
      <c r="Y20" s="22">
        <v>-4399472</v>
      </c>
      <c r="Z20" s="18">
        <v>-100</v>
      </c>
      <c r="AA20" s="20">
        <v>4399472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153178</v>
      </c>
      <c r="D24" s="20"/>
      <c r="E24" s="21">
        <v>893534</v>
      </c>
      <c r="F24" s="22">
        <v>893534</v>
      </c>
      <c r="G24" s="22"/>
      <c r="H24" s="22"/>
      <c r="I24" s="22"/>
      <c r="J24" s="22"/>
      <c r="K24" s="22"/>
      <c r="L24" s="22">
        <v>107086</v>
      </c>
      <c r="M24" s="22"/>
      <c r="N24" s="22">
        <v>107086</v>
      </c>
      <c r="O24" s="22"/>
      <c r="P24" s="22"/>
      <c r="Q24" s="22">
        <v>11907</v>
      </c>
      <c r="R24" s="22">
        <v>11907</v>
      </c>
      <c r="S24" s="22">
        <v>11907</v>
      </c>
      <c r="T24" s="22"/>
      <c r="U24" s="22"/>
      <c r="V24" s="22">
        <v>11907</v>
      </c>
      <c r="W24" s="22">
        <v>130900</v>
      </c>
      <c r="X24" s="22">
        <v>893534</v>
      </c>
      <c r="Y24" s="22">
        <v>-762634</v>
      </c>
      <c r="Z24" s="23">
        <v>-85.350305640300206</v>
      </c>
      <c r="AA24" s="20">
        <v>893534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355971097</v>
      </c>
      <c r="D26" s="20"/>
      <c r="E26" s="21">
        <v>248807746</v>
      </c>
      <c r="F26" s="22">
        <v>241912231</v>
      </c>
      <c r="G26" s="22">
        <v>94449406</v>
      </c>
      <c r="H26" s="22">
        <v>1879490</v>
      </c>
      <c r="I26" s="22">
        <v>222480</v>
      </c>
      <c r="J26" s="22">
        <v>96551376</v>
      </c>
      <c r="K26" s="22">
        <v>410795</v>
      </c>
      <c r="L26" s="22">
        <v>3429399</v>
      </c>
      <c r="M26" s="22">
        <v>76340406</v>
      </c>
      <c r="N26" s="22">
        <v>80180600</v>
      </c>
      <c r="O26" s="22">
        <v>287381</v>
      </c>
      <c r="P26" s="22">
        <v>2524525</v>
      </c>
      <c r="Q26" s="22">
        <v>57684540</v>
      </c>
      <c r="R26" s="22">
        <v>60496446</v>
      </c>
      <c r="S26" s="22">
        <v>1064151</v>
      </c>
      <c r="T26" s="22">
        <v>3203590</v>
      </c>
      <c r="U26" s="22">
        <v>1705996</v>
      </c>
      <c r="V26" s="22">
        <v>5973737</v>
      </c>
      <c r="W26" s="22">
        <v>243202159</v>
      </c>
      <c r="X26" s="22">
        <v>241912231</v>
      </c>
      <c r="Y26" s="22">
        <v>1289928</v>
      </c>
      <c r="Z26" s="23">
        <v>0.5332214889126462</v>
      </c>
      <c r="AA26" s="20">
        <v>241912231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11292669</v>
      </c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693679716</v>
      </c>
      <c r="D33" s="29">
        <f t="shared" ref="D33:Y33" si="0">SUM(D6:D32)</f>
        <v>0</v>
      </c>
      <c r="E33" s="30">
        <f t="shared" si="0"/>
        <v>692215190</v>
      </c>
      <c r="F33" s="31">
        <f t="shared" si="0"/>
        <v>674027006</v>
      </c>
      <c r="G33" s="31">
        <f t="shared" si="0"/>
        <v>119155180</v>
      </c>
      <c r="H33" s="31">
        <f t="shared" si="0"/>
        <v>26567899</v>
      </c>
      <c r="I33" s="31">
        <f t="shared" si="0"/>
        <v>24678197</v>
      </c>
      <c r="J33" s="31">
        <f t="shared" si="0"/>
        <v>170401276</v>
      </c>
      <c r="K33" s="31">
        <f t="shared" si="0"/>
        <v>23087553</v>
      </c>
      <c r="L33" s="31">
        <f t="shared" si="0"/>
        <v>66554117</v>
      </c>
      <c r="M33" s="31">
        <f t="shared" si="0"/>
        <v>129784827</v>
      </c>
      <c r="N33" s="31">
        <f t="shared" si="0"/>
        <v>219426497</v>
      </c>
      <c r="O33" s="31">
        <f t="shared" si="0"/>
        <v>30163907</v>
      </c>
      <c r="P33" s="31">
        <f t="shared" si="0"/>
        <v>30567560</v>
      </c>
      <c r="Q33" s="31">
        <f t="shared" si="0"/>
        <v>91660531</v>
      </c>
      <c r="R33" s="31">
        <f t="shared" si="0"/>
        <v>152391998</v>
      </c>
      <c r="S33" s="31">
        <f t="shared" si="0"/>
        <v>24376633</v>
      </c>
      <c r="T33" s="31">
        <f t="shared" si="0"/>
        <v>56360129</v>
      </c>
      <c r="U33" s="31">
        <f t="shared" si="0"/>
        <v>22608691</v>
      </c>
      <c r="V33" s="31">
        <f t="shared" si="0"/>
        <v>103345453</v>
      </c>
      <c r="W33" s="31">
        <f t="shared" si="0"/>
        <v>645565224</v>
      </c>
      <c r="X33" s="31">
        <f t="shared" si="0"/>
        <v>674027006</v>
      </c>
      <c r="Y33" s="31">
        <f t="shared" si="0"/>
        <v>-28461782</v>
      </c>
      <c r="Z33" s="32">
        <f>+IF(X33&lt;&gt;0,+(Y33/X33)*100,0)</f>
        <v>-4.2226471263971872</v>
      </c>
      <c r="AA33" s="29">
        <f>SUM(AA6:AA32)</f>
        <v>674027006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91106741</v>
      </c>
      <c r="D35" s="20"/>
      <c r="E35" s="21">
        <v>96421431</v>
      </c>
      <c r="F35" s="22">
        <v>108497815</v>
      </c>
      <c r="G35" s="22">
        <v>9220771</v>
      </c>
      <c r="H35" s="22">
        <v>8025471</v>
      </c>
      <c r="I35" s="22">
        <v>8125161</v>
      </c>
      <c r="J35" s="22">
        <v>25371403</v>
      </c>
      <c r="K35" s="22">
        <v>8908473</v>
      </c>
      <c r="L35" s="22">
        <v>8425543</v>
      </c>
      <c r="M35" s="22">
        <v>7943225</v>
      </c>
      <c r="N35" s="22">
        <v>25277241</v>
      </c>
      <c r="O35" s="22">
        <v>7408200</v>
      </c>
      <c r="P35" s="22">
        <v>13266804</v>
      </c>
      <c r="Q35" s="22">
        <v>10520816</v>
      </c>
      <c r="R35" s="22">
        <v>31195820</v>
      </c>
      <c r="S35" s="22">
        <v>9185697</v>
      </c>
      <c r="T35" s="22">
        <v>9342492</v>
      </c>
      <c r="U35" s="22">
        <v>8995726</v>
      </c>
      <c r="V35" s="22">
        <v>27523915</v>
      </c>
      <c r="W35" s="22">
        <v>109368379</v>
      </c>
      <c r="X35" s="22">
        <v>108497815</v>
      </c>
      <c r="Y35" s="22">
        <v>870564</v>
      </c>
      <c r="Z35" s="23">
        <v>0.80237929215440873</v>
      </c>
      <c r="AA35" s="20">
        <v>108497815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170204494</v>
      </c>
      <c r="D38" s="20"/>
      <c r="E38" s="21">
        <v>224377263</v>
      </c>
      <c r="F38" s="22">
        <v>211258405</v>
      </c>
      <c r="G38" s="22">
        <v>1979185</v>
      </c>
      <c r="H38" s="22">
        <v>1502825</v>
      </c>
      <c r="I38" s="22">
        <v>1849033</v>
      </c>
      <c r="J38" s="22">
        <v>5331043</v>
      </c>
      <c r="K38" s="22">
        <v>741034</v>
      </c>
      <c r="L38" s="22">
        <v>2217423</v>
      </c>
      <c r="M38" s="22">
        <v>1896407</v>
      </c>
      <c r="N38" s="22">
        <v>4854864</v>
      </c>
      <c r="O38" s="22">
        <v>187996</v>
      </c>
      <c r="P38" s="22">
        <v>1457035</v>
      </c>
      <c r="Q38" s="22">
        <v>2780764</v>
      </c>
      <c r="R38" s="22">
        <v>4425795</v>
      </c>
      <c r="S38" s="22">
        <v>3850551</v>
      </c>
      <c r="T38" s="22">
        <v>1260210</v>
      </c>
      <c r="U38" s="22">
        <v>3921966</v>
      </c>
      <c r="V38" s="22">
        <v>9032727</v>
      </c>
      <c r="W38" s="22">
        <v>23644429</v>
      </c>
      <c r="X38" s="22">
        <v>211258405</v>
      </c>
      <c r="Y38" s="22">
        <v>-187613976</v>
      </c>
      <c r="Z38" s="23">
        <v>-88.807816190792494</v>
      </c>
      <c r="AA38" s="20">
        <v>211258405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>
        <v>-2909143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-2909143</v>
      </c>
      <c r="Y40" s="22">
        <v>2909143</v>
      </c>
      <c r="Z40" s="23">
        <v>-100</v>
      </c>
      <c r="AA40" s="20">
        <v>-2909143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166684948</v>
      </c>
      <c r="D42" s="20"/>
      <c r="E42" s="21">
        <v>78981855</v>
      </c>
      <c r="F42" s="22">
        <v>145649988</v>
      </c>
      <c r="G42" s="22">
        <v>1841705</v>
      </c>
      <c r="H42" s="22">
        <v>10343835</v>
      </c>
      <c r="I42" s="22">
        <v>14437118</v>
      </c>
      <c r="J42" s="22">
        <v>26622658</v>
      </c>
      <c r="K42" s="22">
        <v>14151036</v>
      </c>
      <c r="L42" s="22">
        <v>21111182</v>
      </c>
      <c r="M42" s="22">
        <v>8718780</v>
      </c>
      <c r="N42" s="22">
        <v>43980998</v>
      </c>
      <c r="O42" s="22">
        <v>15586744</v>
      </c>
      <c r="P42" s="22">
        <v>7573997</v>
      </c>
      <c r="Q42" s="22">
        <v>9075837</v>
      </c>
      <c r="R42" s="22">
        <v>32236578</v>
      </c>
      <c r="S42" s="22">
        <v>5986470</v>
      </c>
      <c r="T42" s="22">
        <v>6297453</v>
      </c>
      <c r="U42" s="22">
        <v>22602805</v>
      </c>
      <c r="V42" s="22">
        <v>34886728</v>
      </c>
      <c r="W42" s="22">
        <v>137726962</v>
      </c>
      <c r="X42" s="22">
        <v>145649988</v>
      </c>
      <c r="Y42" s="22">
        <v>-7923026</v>
      </c>
      <c r="Z42" s="23">
        <v>-5.4397711313234023</v>
      </c>
      <c r="AA42" s="20">
        <v>145649988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5276601</v>
      </c>
      <c r="D44" s="20"/>
      <c r="E44" s="21">
        <v>32972901</v>
      </c>
      <c r="F44" s="22">
        <v>32972901</v>
      </c>
      <c r="G44" s="22">
        <v>289540</v>
      </c>
      <c r="H44" s="22">
        <v>249942</v>
      </c>
      <c r="I44" s="22">
        <v>155288</v>
      </c>
      <c r="J44" s="22">
        <v>694770</v>
      </c>
      <c r="K44" s="22">
        <v>184969</v>
      </c>
      <c r="L44" s="22">
        <v>353422</v>
      </c>
      <c r="M44" s="22">
        <v>180482</v>
      </c>
      <c r="N44" s="22">
        <v>718873</v>
      </c>
      <c r="O44" s="22">
        <v>61539</v>
      </c>
      <c r="P44" s="22">
        <v>35130</v>
      </c>
      <c r="Q44" s="22">
        <v>36822</v>
      </c>
      <c r="R44" s="22">
        <v>133491</v>
      </c>
      <c r="S44" s="22">
        <v>96877</v>
      </c>
      <c r="T44" s="22">
        <v>56835</v>
      </c>
      <c r="U44" s="22">
        <v>284312331</v>
      </c>
      <c r="V44" s="22">
        <v>284466043</v>
      </c>
      <c r="W44" s="22">
        <v>286013177</v>
      </c>
      <c r="X44" s="22">
        <v>32972901</v>
      </c>
      <c r="Y44" s="22">
        <v>253040276</v>
      </c>
      <c r="Z44" s="23">
        <v>767.41890560372599</v>
      </c>
      <c r="AA44" s="20">
        <v>32972901</v>
      </c>
    </row>
    <row r="45" spans="1:27" x14ac:dyDescent="0.25">
      <c r="A45" s="19" t="s">
        <v>70</v>
      </c>
      <c r="B45" s="15" t="s">
        <v>32</v>
      </c>
      <c r="C45" s="20">
        <v>121474782</v>
      </c>
      <c r="D45" s="20"/>
      <c r="E45" s="21">
        <v>196023358</v>
      </c>
      <c r="F45" s="22">
        <v>179285633</v>
      </c>
      <c r="G45" s="22">
        <v>6525579</v>
      </c>
      <c r="H45" s="22">
        <v>32310208</v>
      </c>
      <c r="I45" s="22">
        <v>16769686</v>
      </c>
      <c r="J45" s="22">
        <v>55605473</v>
      </c>
      <c r="K45" s="22">
        <v>24148728</v>
      </c>
      <c r="L45" s="22">
        <v>-2113230</v>
      </c>
      <c r="M45" s="22">
        <v>25590805</v>
      </c>
      <c r="N45" s="22">
        <v>47626303</v>
      </c>
      <c r="O45" s="22">
        <v>10958049</v>
      </c>
      <c r="P45" s="22">
        <v>12233740</v>
      </c>
      <c r="Q45" s="22">
        <v>24137602</v>
      </c>
      <c r="R45" s="22">
        <v>47329391</v>
      </c>
      <c r="S45" s="22">
        <v>12610662</v>
      </c>
      <c r="T45" s="22">
        <v>22989076</v>
      </c>
      <c r="U45" s="22">
        <v>13858093</v>
      </c>
      <c r="V45" s="22">
        <v>49457831</v>
      </c>
      <c r="W45" s="22">
        <v>200018998</v>
      </c>
      <c r="X45" s="22">
        <v>179285633</v>
      </c>
      <c r="Y45" s="22">
        <v>20733365</v>
      </c>
      <c r="Z45" s="23">
        <v>11.564431936383881</v>
      </c>
      <c r="AA45" s="20">
        <v>179285633</v>
      </c>
    </row>
    <row r="46" spans="1:27" x14ac:dyDescent="0.25">
      <c r="A46" s="19" t="s">
        <v>71</v>
      </c>
      <c r="B46" s="15" t="s">
        <v>32</v>
      </c>
      <c r="C46" s="20">
        <v>1090898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110007511</v>
      </c>
      <c r="D47" s="20"/>
      <c r="E47" s="21">
        <v>111284127</v>
      </c>
      <c r="F47" s="22">
        <v>116284127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116284127</v>
      </c>
      <c r="Y47" s="22">
        <v>-116284127</v>
      </c>
      <c r="Z47" s="23">
        <v>-100</v>
      </c>
      <c r="AA47" s="20">
        <v>116284127</v>
      </c>
    </row>
    <row r="48" spans="1:27" x14ac:dyDescent="0.25">
      <c r="A48" s="37" t="s">
        <v>73</v>
      </c>
      <c r="B48" s="28" t="s">
        <v>32</v>
      </c>
      <c r="C48" s="29">
        <f>SUM(C35:C47)</f>
        <v>665845975</v>
      </c>
      <c r="D48" s="29">
        <f t="shared" ref="D48:Y48" si="1">SUM(D35:D47)</f>
        <v>0</v>
      </c>
      <c r="E48" s="30">
        <f t="shared" si="1"/>
        <v>740060935</v>
      </c>
      <c r="F48" s="31">
        <f t="shared" si="1"/>
        <v>791039726</v>
      </c>
      <c r="G48" s="31">
        <f t="shared" si="1"/>
        <v>19856780</v>
      </c>
      <c r="H48" s="31">
        <f t="shared" si="1"/>
        <v>52432281</v>
      </c>
      <c r="I48" s="31">
        <f t="shared" si="1"/>
        <v>41336286</v>
      </c>
      <c r="J48" s="31">
        <f t="shared" si="1"/>
        <v>113625347</v>
      </c>
      <c r="K48" s="31">
        <f t="shared" si="1"/>
        <v>48134240</v>
      </c>
      <c r="L48" s="31">
        <f t="shared" si="1"/>
        <v>29994340</v>
      </c>
      <c r="M48" s="31">
        <f t="shared" si="1"/>
        <v>44329699</v>
      </c>
      <c r="N48" s="31">
        <f t="shared" si="1"/>
        <v>122458279</v>
      </c>
      <c r="O48" s="31">
        <f t="shared" si="1"/>
        <v>34202528</v>
      </c>
      <c r="P48" s="31">
        <f t="shared" si="1"/>
        <v>34566706</v>
      </c>
      <c r="Q48" s="31">
        <f t="shared" si="1"/>
        <v>46551841</v>
      </c>
      <c r="R48" s="31">
        <f t="shared" si="1"/>
        <v>115321075</v>
      </c>
      <c r="S48" s="31">
        <f t="shared" si="1"/>
        <v>31730257</v>
      </c>
      <c r="T48" s="31">
        <f t="shared" si="1"/>
        <v>39946066</v>
      </c>
      <c r="U48" s="31">
        <f t="shared" si="1"/>
        <v>333690921</v>
      </c>
      <c r="V48" s="31">
        <f t="shared" si="1"/>
        <v>405367244</v>
      </c>
      <c r="W48" s="31">
        <f t="shared" si="1"/>
        <v>756771945</v>
      </c>
      <c r="X48" s="31">
        <f t="shared" si="1"/>
        <v>791039726</v>
      </c>
      <c r="Y48" s="31">
        <f t="shared" si="1"/>
        <v>-34267781</v>
      </c>
      <c r="Z48" s="32">
        <f>+IF(X48&lt;&gt;0,+(Y48/X48)*100,0)</f>
        <v>-4.3319924238545759</v>
      </c>
      <c r="AA48" s="29">
        <f>SUM(AA35:AA47)</f>
        <v>791039726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27833741</v>
      </c>
      <c r="D49" s="39">
        <f t="shared" si="2"/>
        <v>0</v>
      </c>
      <c r="E49" s="40">
        <f t="shared" si="2"/>
        <v>-47845745</v>
      </c>
      <c r="F49" s="41">
        <f t="shared" si="2"/>
        <v>-117012720</v>
      </c>
      <c r="G49" s="41">
        <f t="shared" si="2"/>
        <v>99298400</v>
      </c>
      <c r="H49" s="41">
        <f t="shared" si="2"/>
        <v>-25864382</v>
      </c>
      <c r="I49" s="41">
        <f t="shared" si="2"/>
        <v>-16658089</v>
      </c>
      <c r="J49" s="41">
        <f t="shared" si="2"/>
        <v>56775929</v>
      </c>
      <c r="K49" s="41">
        <f t="shared" si="2"/>
        <v>-25046687</v>
      </c>
      <c r="L49" s="41">
        <f t="shared" si="2"/>
        <v>36559777</v>
      </c>
      <c r="M49" s="41">
        <f t="shared" si="2"/>
        <v>85455128</v>
      </c>
      <c r="N49" s="41">
        <f t="shared" si="2"/>
        <v>96968218</v>
      </c>
      <c r="O49" s="41">
        <f t="shared" si="2"/>
        <v>-4038621</v>
      </c>
      <c r="P49" s="41">
        <f t="shared" si="2"/>
        <v>-3999146</v>
      </c>
      <c r="Q49" s="41">
        <f t="shared" si="2"/>
        <v>45108690</v>
      </c>
      <c r="R49" s="41">
        <f t="shared" si="2"/>
        <v>37070923</v>
      </c>
      <c r="S49" s="41">
        <f t="shared" si="2"/>
        <v>-7353624</v>
      </c>
      <c r="T49" s="41">
        <f t="shared" si="2"/>
        <v>16414063</v>
      </c>
      <c r="U49" s="41">
        <f t="shared" si="2"/>
        <v>-311082230</v>
      </c>
      <c r="V49" s="41">
        <f t="shared" si="2"/>
        <v>-302021791</v>
      </c>
      <c r="W49" s="41">
        <f t="shared" si="2"/>
        <v>-111206721</v>
      </c>
      <c r="X49" s="41">
        <f t="shared" si="2"/>
        <v>-117012720</v>
      </c>
      <c r="Y49" s="41">
        <f t="shared" si="2"/>
        <v>5805999</v>
      </c>
      <c r="Z49" s="42">
        <f>+IF(X49&lt;&gt;0,+(Y49/X49)*100,0)</f>
        <v>-4.9618528652269598</v>
      </c>
      <c r="AA49" s="39">
        <f>+AA33-AA48</f>
        <v>-117012720</v>
      </c>
    </row>
    <row r="50" spans="1:27" x14ac:dyDescent="0.25">
      <c r="A50" s="43" t="s">
        <v>75</v>
      </c>
      <c r="B50" s="15" t="s">
        <v>32</v>
      </c>
      <c r="C50" s="20">
        <v>127636838</v>
      </c>
      <c r="D50" s="20"/>
      <c r="E50" s="21">
        <v>167000000</v>
      </c>
      <c r="F50" s="22">
        <v>174796478</v>
      </c>
      <c r="G50" s="22">
        <v>7070874</v>
      </c>
      <c r="H50" s="22">
        <v>11163898</v>
      </c>
      <c r="I50" s="22">
        <v>17282763</v>
      </c>
      <c r="J50" s="22">
        <v>35517535</v>
      </c>
      <c r="K50" s="22">
        <v>8501569</v>
      </c>
      <c r="L50" s="22">
        <v>10225396</v>
      </c>
      <c r="M50" s="22">
        <v>22317145</v>
      </c>
      <c r="N50" s="22">
        <v>41044110</v>
      </c>
      <c r="O50" s="22">
        <v>6780014</v>
      </c>
      <c r="P50" s="22">
        <v>8755585</v>
      </c>
      <c r="Q50" s="22">
        <v>9759774</v>
      </c>
      <c r="R50" s="22">
        <v>25295373</v>
      </c>
      <c r="S50" s="22">
        <v>12174937</v>
      </c>
      <c r="T50" s="22">
        <v>17729176</v>
      </c>
      <c r="U50" s="22">
        <v>45550097</v>
      </c>
      <c r="V50" s="22">
        <v>75454210</v>
      </c>
      <c r="W50" s="22">
        <v>177311228</v>
      </c>
      <c r="X50" s="22">
        <v>174796478</v>
      </c>
      <c r="Y50" s="22">
        <v>2514750</v>
      </c>
      <c r="Z50" s="23">
        <v>1.4386731522130554</v>
      </c>
      <c r="AA50" s="20">
        <v>174796478</v>
      </c>
    </row>
    <row r="51" spans="1:27" x14ac:dyDescent="0.25">
      <c r="A51" s="43" t="s">
        <v>76</v>
      </c>
      <c r="B51" s="15" t="s">
        <v>32</v>
      </c>
      <c r="C51" s="44">
        <v>3676500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159147079</v>
      </c>
      <c r="D52" s="48">
        <f t="shared" si="3"/>
        <v>0</v>
      </c>
      <c r="E52" s="49">
        <f t="shared" si="3"/>
        <v>119154255</v>
      </c>
      <c r="F52" s="50">
        <f t="shared" si="3"/>
        <v>57783758</v>
      </c>
      <c r="G52" s="50">
        <f t="shared" si="3"/>
        <v>106369274</v>
      </c>
      <c r="H52" s="50">
        <f t="shared" si="3"/>
        <v>-14700484</v>
      </c>
      <c r="I52" s="50">
        <f t="shared" si="3"/>
        <v>624674</v>
      </c>
      <c r="J52" s="50">
        <f t="shared" si="3"/>
        <v>92293464</v>
      </c>
      <c r="K52" s="50">
        <f t="shared" si="3"/>
        <v>-16545118</v>
      </c>
      <c r="L52" s="50">
        <f t="shared" si="3"/>
        <v>46785173</v>
      </c>
      <c r="M52" s="50">
        <f t="shared" si="3"/>
        <v>107772273</v>
      </c>
      <c r="N52" s="50">
        <f t="shared" si="3"/>
        <v>138012328</v>
      </c>
      <c r="O52" s="50">
        <f t="shared" si="3"/>
        <v>2741393</v>
      </c>
      <c r="P52" s="50">
        <f t="shared" si="3"/>
        <v>4756439</v>
      </c>
      <c r="Q52" s="50">
        <f t="shared" si="3"/>
        <v>54868464</v>
      </c>
      <c r="R52" s="50">
        <f t="shared" si="3"/>
        <v>62366296</v>
      </c>
      <c r="S52" s="50">
        <f t="shared" si="3"/>
        <v>4821313</v>
      </c>
      <c r="T52" s="50">
        <f t="shared" si="3"/>
        <v>34143239</v>
      </c>
      <c r="U52" s="50">
        <f t="shared" si="3"/>
        <v>-265532133</v>
      </c>
      <c r="V52" s="50">
        <f t="shared" si="3"/>
        <v>-226567581</v>
      </c>
      <c r="W52" s="50">
        <f t="shared" si="3"/>
        <v>66104507</v>
      </c>
      <c r="X52" s="50">
        <f t="shared" si="3"/>
        <v>57783758</v>
      </c>
      <c r="Y52" s="50">
        <f t="shared" si="3"/>
        <v>8320749</v>
      </c>
      <c r="Z52" s="51">
        <f>+IF(X52&lt;&gt;0,+(Y52/X52)*100,0)</f>
        <v>14.399805910858204</v>
      </c>
      <c r="AA52" s="48">
        <f>SUM(AA49:AA51)</f>
        <v>57783758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159147079</v>
      </c>
      <c r="D54" s="54">
        <f>+D52-D53</f>
        <v>0</v>
      </c>
      <c r="E54" s="55">
        <f t="shared" si="4"/>
        <v>119154255</v>
      </c>
      <c r="F54" s="56">
        <f t="shared" si="4"/>
        <v>57783758</v>
      </c>
      <c r="G54" s="56">
        <f t="shared" si="4"/>
        <v>106369274</v>
      </c>
      <c r="H54" s="56">
        <f t="shared" si="4"/>
        <v>-14700484</v>
      </c>
      <c r="I54" s="56">
        <f t="shared" si="4"/>
        <v>624674</v>
      </c>
      <c r="J54" s="56">
        <f t="shared" si="4"/>
        <v>92293464</v>
      </c>
      <c r="K54" s="56">
        <f t="shared" si="4"/>
        <v>-16545118</v>
      </c>
      <c r="L54" s="56">
        <f t="shared" si="4"/>
        <v>46785173</v>
      </c>
      <c r="M54" s="56">
        <f t="shared" si="4"/>
        <v>107772273</v>
      </c>
      <c r="N54" s="56">
        <f t="shared" si="4"/>
        <v>138012328</v>
      </c>
      <c r="O54" s="56">
        <f t="shared" si="4"/>
        <v>2741393</v>
      </c>
      <c r="P54" s="56">
        <f t="shared" si="4"/>
        <v>4756439</v>
      </c>
      <c r="Q54" s="56">
        <f t="shared" si="4"/>
        <v>54868464</v>
      </c>
      <c r="R54" s="56">
        <f t="shared" si="4"/>
        <v>62366296</v>
      </c>
      <c r="S54" s="56">
        <f t="shared" si="4"/>
        <v>4821313</v>
      </c>
      <c r="T54" s="56">
        <f t="shared" si="4"/>
        <v>34143239</v>
      </c>
      <c r="U54" s="56">
        <f t="shared" si="4"/>
        <v>-265532133</v>
      </c>
      <c r="V54" s="56">
        <f t="shared" si="4"/>
        <v>-226567581</v>
      </c>
      <c r="W54" s="56">
        <f t="shared" si="4"/>
        <v>66104507</v>
      </c>
      <c r="X54" s="56">
        <f t="shared" si="4"/>
        <v>57783758</v>
      </c>
      <c r="Y54" s="56">
        <f t="shared" si="4"/>
        <v>8320749</v>
      </c>
      <c r="Z54" s="57">
        <f>+IF(X54&lt;&gt;0,+(Y54/X54)*100,0)</f>
        <v>14.399805910858204</v>
      </c>
      <c r="AA54" s="54">
        <f>+AA52-AA53</f>
        <v>57783758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159147079</v>
      </c>
      <c r="D57" s="48">
        <f>SUM(D54:D56)</f>
        <v>0</v>
      </c>
      <c r="E57" s="49">
        <f t="shared" si="5"/>
        <v>119154255</v>
      </c>
      <c r="F57" s="50">
        <f t="shared" si="5"/>
        <v>57783758</v>
      </c>
      <c r="G57" s="50">
        <f t="shared" si="5"/>
        <v>106369274</v>
      </c>
      <c r="H57" s="50">
        <f t="shared" si="5"/>
        <v>-14700484</v>
      </c>
      <c r="I57" s="50">
        <f t="shared" si="5"/>
        <v>624674</v>
      </c>
      <c r="J57" s="50">
        <f t="shared" si="5"/>
        <v>92293464</v>
      </c>
      <c r="K57" s="50">
        <f t="shared" si="5"/>
        <v>-16545118</v>
      </c>
      <c r="L57" s="50">
        <f t="shared" si="5"/>
        <v>46785173</v>
      </c>
      <c r="M57" s="50">
        <f t="shared" si="5"/>
        <v>107772273</v>
      </c>
      <c r="N57" s="50">
        <f t="shared" si="5"/>
        <v>138012328</v>
      </c>
      <c r="O57" s="50">
        <f t="shared" si="5"/>
        <v>2741393</v>
      </c>
      <c r="P57" s="50">
        <f t="shared" si="5"/>
        <v>4756439</v>
      </c>
      <c r="Q57" s="50">
        <f t="shared" si="5"/>
        <v>54868464</v>
      </c>
      <c r="R57" s="50">
        <f t="shared" si="5"/>
        <v>62366296</v>
      </c>
      <c r="S57" s="50">
        <f t="shared" si="5"/>
        <v>4821313</v>
      </c>
      <c r="T57" s="50">
        <f t="shared" si="5"/>
        <v>34143239</v>
      </c>
      <c r="U57" s="50">
        <f t="shared" si="5"/>
        <v>-265532133</v>
      </c>
      <c r="V57" s="50">
        <f t="shared" si="5"/>
        <v>-226567581</v>
      </c>
      <c r="W57" s="50">
        <f t="shared" si="5"/>
        <v>66104507</v>
      </c>
      <c r="X57" s="50">
        <f t="shared" si="5"/>
        <v>57783758</v>
      </c>
      <c r="Y57" s="50">
        <f t="shared" si="5"/>
        <v>8320749</v>
      </c>
      <c r="Z57" s="51">
        <f>+IF(X57&lt;&gt;0,+(Y57/X57)*100,0)</f>
        <v>14.399805910858204</v>
      </c>
      <c r="AA57" s="48">
        <f>SUM(AA54:AA56)</f>
        <v>57783758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159147079</v>
      </c>
      <c r="D60" s="65">
        <f>SUM(D57:D59)</f>
        <v>0</v>
      </c>
      <c r="E60" s="66">
        <f t="shared" si="6"/>
        <v>119154255</v>
      </c>
      <c r="F60" s="67">
        <f t="shared" si="6"/>
        <v>57783758</v>
      </c>
      <c r="G60" s="67">
        <f t="shared" si="6"/>
        <v>106369274</v>
      </c>
      <c r="H60" s="67">
        <f t="shared" si="6"/>
        <v>-14700484</v>
      </c>
      <c r="I60" s="67">
        <f t="shared" si="6"/>
        <v>624674</v>
      </c>
      <c r="J60" s="67">
        <f t="shared" si="6"/>
        <v>92293464</v>
      </c>
      <c r="K60" s="67">
        <f t="shared" si="6"/>
        <v>-16545118</v>
      </c>
      <c r="L60" s="67">
        <f t="shared" si="6"/>
        <v>46785173</v>
      </c>
      <c r="M60" s="67">
        <f t="shared" si="6"/>
        <v>107772273</v>
      </c>
      <c r="N60" s="67">
        <f t="shared" si="6"/>
        <v>138012328</v>
      </c>
      <c r="O60" s="67">
        <f t="shared" si="6"/>
        <v>2741393</v>
      </c>
      <c r="P60" s="67">
        <f t="shared" si="6"/>
        <v>4756439</v>
      </c>
      <c r="Q60" s="67">
        <f t="shared" si="6"/>
        <v>54868464</v>
      </c>
      <c r="R60" s="67">
        <f t="shared" si="6"/>
        <v>62366296</v>
      </c>
      <c r="S60" s="67">
        <f t="shared" si="6"/>
        <v>4821313</v>
      </c>
      <c r="T60" s="67">
        <f t="shared" si="6"/>
        <v>34143239</v>
      </c>
      <c r="U60" s="67">
        <f t="shared" si="6"/>
        <v>-265532133</v>
      </c>
      <c r="V60" s="67">
        <f t="shared" si="6"/>
        <v>-226567581</v>
      </c>
      <c r="W60" s="67">
        <f t="shared" si="6"/>
        <v>66104507</v>
      </c>
      <c r="X60" s="67">
        <f t="shared" si="6"/>
        <v>57783758</v>
      </c>
      <c r="Y60" s="67">
        <f t="shared" si="6"/>
        <v>8320749</v>
      </c>
      <c r="Z60" s="68">
        <f>+IF(X60&lt;&gt;0,+(Y60/X60)*100,0)</f>
        <v>14.399805910858204</v>
      </c>
      <c r="AA60" s="65">
        <f>SUM(AA57:AA59)</f>
        <v>57783758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1266</v>
      </c>
      <c r="D40" s="20"/>
      <c r="E40" s="21"/>
      <c r="F40" s="22">
        <v>235482</v>
      </c>
      <c r="G40" s="22"/>
      <c r="H40" s="22">
        <v>39247</v>
      </c>
      <c r="I40" s="22">
        <v>18990</v>
      </c>
      <c r="J40" s="22">
        <v>58237</v>
      </c>
      <c r="K40" s="22">
        <v>19623</v>
      </c>
      <c r="L40" s="22">
        <v>18990</v>
      </c>
      <c r="M40" s="22">
        <v>19623</v>
      </c>
      <c r="N40" s="22">
        <v>58236</v>
      </c>
      <c r="O40" s="22">
        <v>19623</v>
      </c>
      <c r="P40" s="22">
        <v>17724</v>
      </c>
      <c r="Q40" s="22">
        <v>19623</v>
      </c>
      <c r="R40" s="22">
        <v>56970</v>
      </c>
      <c r="S40" s="22">
        <v>18990</v>
      </c>
      <c r="T40" s="22">
        <v>19623</v>
      </c>
      <c r="U40" s="22">
        <v>18990</v>
      </c>
      <c r="V40" s="22">
        <v>57603</v>
      </c>
      <c r="W40" s="22">
        <v>231046</v>
      </c>
      <c r="X40" s="22">
        <v>235482</v>
      </c>
      <c r="Y40" s="22">
        <v>-4436</v>
      </c>
      <c r="Z40" s="23">
        <v>-1.8837957890624337</v>
      </c>
      <c r="AA40" s="20">
        <v>235482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181152</v>
      </c>
      <c r="D45" s="20"/>
      <c r="E45" s="21">
        <v>247826</v>
      </c>
      <c r="F45" s="22">
        <v>317391</v>
      </c>
      <c r="G45" s="22"/>
      <c r="H45" s="22">
        <v>20498</v>
      </c>
      <c r="I45" s="22">
        <v>24454</v>
      </c>
      <c r="J45" s="22">
        <v>44952</v>
      </c>
      <c r="K45" s="22">
        <v>15626</v>
      </c>
      <c r="L45" s="22">
        <v>8472</v>
      </c>
      <c r="M45" s="22"/>
      <c r="N45" s="22">
        <v>24098</v>
      </c>
      <c r="O45" s="22">
        <v>14505</v>
      </c>
      <c r="P45" s="22">
        <v>117240</v>
      </c>
      <c r="Q45" s="22">
        <v>16484</v>
      </c>
      <c r="R45" s="22">
        <v>148229</v>
      </c>
      <c r="S45" s="22">
        <v>19838</v>
      </c>
      <c r="T45" s="22">
        <v>12326</v>
      </c>
      <c r="U45" s="22">
        <v>451961</v>
      </c>
      <c r="V45" s="22">
        <v>484125</v>
      </c>
      <c r="W45" s="22">
        <v>701404</v>
      </c>
      <c r="X45" s="22">
        <v>317391</v>
      </c>
      <c r="Y45" s="22">
        <v>384013</v>
      </c>
      <c r="Z45" s="23">
        <v>120.99051327857437</v>
      </c>
      <c r="AA45" s="20">
        <v>317391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182418</v>
      </c>
      <c r="D48" s="29">
        <f t="shared" ref="D48:Y48" si="1">SUM(D35:D47)</f>
        <v>0</v>
      </c>
      <c r="E48" s="30">
        <f t="shared" si="1"/>
        <v>247826</v>
      </c>
      <c r="F48" s="31">
        <f t="shared" si="1"/>
        <v>552873</v>
      </c>
      <c r="G48" s="31">
        <f t="shared" si="1"/>
        <v>0</v>
      </c>
      <c r="H48" s="31">
        <f t="shared" si="1"/>
        <v>59745</v>
      </c>
      <c r="I48" s="31">
        <f t="shared" si="1"/>
        <v>43444</v>
      </c>
      <c r="J48" s="31">
        <f t="shared" si="1"/>
        <v>103189</v>
      </c>
      <c r="K48" s="31">
        <f t="shared" si="1"/>
        <v>35249</v>
      </c>
      <c r="L48" s="31">
        <f t="shared" si="1"/>
        <v>27462</v>
      </c>
      <c r="M48" s="31">
        <f t="shared" si="1"/>
        <v>19623</v>
      </c>
      <c r="N48" s="31">
        <f t="shared" si="1"/>
        <v>82334</v>
      </c>
      <c r="O48" s="31">
        <f t="shared" si="1"/>
        <v>34128</v>
      </c>
      <c r="P48" s="31">
        <f t="shared" si="1"/>
        <v>134964</v>
      </c>
      <c r="Q48" s="31">
        <f t="shared" si="1"/>
        <v>36107</v>
      </c>
      <c r="R48" s="31">
        <f t="shared" si="1"/>
        <v>205199</v>
      </c>
      <c r="S48" s="31">
        <f t="shared" si="1"/>
        <v>38828</v>
      </c>
      <c r="T48" s="31">
        <f t="shared" si="1"/>
        <v>31949</v>
      </c>
      <c r="U48" s="31">
        <f t="shared" si="1"/>
        <v>470951</v>
      </c>
      <c r="V48" s="31">
        <f t="shared" si="1"/>
        <v>541728</v>
      </c>
      <c r="W48" s="31">
        <f t="shared" si="1"/>
        <v>932450</v>
      </c>
      <c r="X48" s="31">
        <f t="shared" si="1"/>
        <v>552873</v>
      </c>
      <c r="Y48" s="31">
        <f t="shared" si="1"/>
        <v>379577</v>
      </c>
      <c r="Z48" s="32">
        <f>+IF(X48&lt;&gt;0,+(Y48/X48)*100,0)</f>
        <v>68.655369316280584</v>
      </c>
      <c r="AA48" s="29">
        <f>SUM(AA35:AA47)</f>
        <v>552873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-182418</v>
      </c>
      <c r="D49" s="39">
        <f t="shared" si="2"/>
        <v>0</v>
      </c>
      <c r="E49" s="40">
        <f t="shared" si="2"/>
        <v>-247826</v>
      </c>
      <c r="F49" s="41">
        <f t="shared" si="2"/>
        <v>-552873</v>
      </c>
      <c r="G49" s="41">
        <f t="shared" si="2"/>
        <v>0</v>
      </c>
      <c r="H49" s="41">
        <f t="shared" si="2"/>
        <v>-59745</v>
      </c>
      <c r="I49" s="41">
        <f t="shared" si="2"/>
        <v>-43444</v>
      </c>
      <c r="J49" s="41">
        <f t="shared" si="2"/>
        <v>-103189</v>
      </c>
      <c r="K49" s="41">
        <f t="shared" si="2"/>
        <v>-35249</v>
      </c>
      <c r="L49" s="41">
        <f t="shared" si="2"/>
        <v>-27462</v>
      </c>
      <c r="M49" s="41">
        <f t="shared" si="2"/>
        <v>-19623</v>
      </c>
      <c r="N49" s="41">
        <f t="shared" si="2"/>
        <v>-82334</v>
      </c>
      <c r="O49" s="41">
        <f t="shared" si="2"/>
        <v>-34128</v>
      </c>
      <c r="P49" s="41">
        <f t="shared" si="2"/>
        <v>-134964</v>
      </c>
      <c r="Q49" s="41">
        <f t="shared" si="2"/>
        <v>-36107</v>
      </c>
      <c r="R49" s="41">
        <f t="shared" si="2"/>
        <v>-205199</v>
      </c>
      <c r="S49" s="41">
        <f t="shared" si="2"/>
        <v>-38828</v>
      </c>
      <c r="T49" s="41">
        <f t="shared" si="2"/>
        <v>-31949</v>
      </c>
      <c r="U49" s="41">
        <f t="shared" si="2"/>
        <v>-470951</v>
      </c>
      <c r="V49" s="41">
        <f t="shared" si="2"/>
        <v>-541728</v>
      </c>
      <c r="W49" s="41">
        <f t="shared" si="2"/>
        <v>-932450</v>
      </c>
      <c r="X49" s="41">
        <f t="shared" si="2"/>
        <v>-552873</v>
      </c>
      <c r="Y49" s="41">
        <f t="shared" si="2"/>
        <v>-379577</v>
      </c>
      <c r="Z49" s="42">
        <f>+IF(X49&lt;&gt;0,+(Y49/X49)*100,0)</f>
        <v>68.655369316280584</v>
      </c>
      <c r="AA49" s="39">
        <f>+AA33-AA48</f>
        <v>-552873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-182418</v>
      </c>
      <c r="D52" s="48">
        <f t="shared" si="3"/>
        <v>0</v>
      </c>
      <c r="E52" s="49">
        <f t="shared" si="3"/>
        <v>-247826</v>
      </c>
      <c r="F52" s="50">
        <f t="shared" si="3"/>
        <v>-552873</v>
      </c>
      <c r="G52" s="50">
        <f t="shared" si="3"/>
        <v>0</v>
      </c>
      <c r="H52" s="50">
        <f t="shared" si="3"/>
        <v>-59745</v>
      </c>
      <c r="I52" s="50">
        <f t="shared" si="3"/>
        <v>-43444</v>
      </c>
      <c r="J52" s="50">
        <f t="shared" si="3"/>
        <v>-103189</v>
      </c>
      <c r="K52" s="50">
        <f t="shared" si="3"/>
        <v>-35249</v>
      </c>
      <c r="L52" s="50">
        <f t="shared" si="3"/>
        <v>-27462</v>
      </c>
      <c r="M52" s="50">
        <f t="shared" si="3"/>
        <v>-19623</v>
      </c>
      <c r="N52" s="50">
        <f t="shared" si="3"/>
        <v>-82334</v>
      </c>
      <c r="O52" s="50">
        <f t="shared" si="3"/>
        <v>-34128</v>
      </c>
      <c r="P52" s="50">
        <f t="shared" si="3"/>
        <v>-134964</v>
      </c>
      <c r="Q52" s="50">
        <f t="shared" si="3"/>
        <v>-36107</v>
      </c>
      <c r="R52" s="50">
        <f t="shared" si="3"/>
        <v>-205199</v>
      </c>
      <c r="S52" s="50">
        <f t="shared" si="3"/>
        <v>-38828</v>
      </c>
      <c r="T52" s="50">
        <f t="shared" si="3"/>
        <v>-31949</v>
      </c>
      <c r="U52" s="50">
        <f t="shared" si="3"/>
        <v>-470951</v>
      </c>
      <c r="V52" s="50">
        <f t="shared" si="3"/>
        <v>-541728</v>
      </c>
      <c r="W52" s="50">
        <f t="shared" si="3"/>
        <v>-932450</v>
      </c>
      <c r="X52" s="50">
        <f t="shared" si="3"/>
        <v>-552873</v>
      </c>
      <c r="Y52" s="50">
        <f t="shared" si="3"/>
        <v>-379577</v>
      </c>
      <c r="Z52" s="51">
        <f>+IF(X52&lt;&gt;0,+(Y52/X52)*100,0)</f>
        <v>68.655369316280584</v>
      </c>
      <c r="AA52" s="48">
        <f>SUM(AA49:AA51)</f>
        <v>-552873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-182418</v>
      </c>
      <c r="D54" s="54">
        <f>+D52-D53</f>
        <v>0</v>
      </c>
      <c r="E54" s="55">
        <f t="shared" si="4"/>
        <v>-247826</v>
      </c>
      <c r="F54" s="56">
        <f t="shared" si="4"/>
        <v>-552873</v>
      </c>
      <c r="G54" s="56">
        <f t="shared" si="4"/>
        <v>0</v>
      </c>
      <c r="H54" s="56">
        <f t="shared" si="4"/>
        <v>-59745</v>
      </c>
      <c r="I54" s="56">
        <f t="shared" si="4"/>
        <v>-43444</v>
      </c>
      <c r="J54" s="56">
        <f t="shared" si="4"/>
        <v>-103189</v>
      </c>
      <c r="K54" s="56">
        <f t="shared" si="4"/>
        <v>-35249</v>
      </c>
      <c r="L54" s="56">
        <f t="shared" si="4"/>
        <v>-27462</v>
      </c>
      <c r="M54" s="56">
        <f t="shared" si="4"/>
        <v>-19623</v>
      </c>
      <c r="N54" s="56">
        <f t="shared" si="4"/>
        <v>-82334</v>
      </c>
      <c r="O54" s="56">
        <f t="shared" si="4"/>
        <v>-34128</v>
      </c>
      <c r="P54" s="56">
        <f t="shared" si="4"/>
        <v>-134964</v>
      </c>
      <c r="Q54" s="56">
        <f t="shared" si="4"/>
        <v>-36107</v>
      </c>
      <c r="R54" s="56">
        <f t="shared" si="4"/>
        <v>-205199</v>
      </c>
      <c r="S54" s="56">
        <f t="shared" si="4"/>
        <v>-38828</v>
      </c>
      <c r="T54" s="56">
        <f t="shared" si="4"/>
        <v>-31949</v>
      </c>
      <c r="U54" s="56">
        <f t="shared" si="4"/>
        <v>-470951</v>
      </c>
      <c r="V54" s="56">
        <f t="shared" si="4"/>
        <v>-541728</v>
      </c>
      <c r="W54" s="56">
        <f t="shared" si="4"/>
        <v>-932450</v>
      </c>
      <c r="X54" s="56">
        <f t="shared" si="4"/>
        <v>-552873</v>
      </c>
      <c r="Y54" s="56">
        <f t="shared" si="4"/>
        <v>-379577</v>
      </c>
      <c r="Z54" s="57">
        <f>+IF(X54&lt;&gt;0,+(Y54/X54)*100,0)</f>
        <v>68.655369316280584</v>
      </c>
      <c r="AA54" s="54">
        <f>+AA52-AA53</f>
        <v>-552873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-182418</v>
      </c>
      <c r="D57" s="48">
        <f>SUM(D54:D56)</f>
        <v>0</v>
      </c>
      <c r="E57" s="49">
        <f t="shared" si="5"/>
        <v>-247826</v>
      </c>
      <c r="F57" s="50">
        <f t="shared" si="5"/>
        <v>-552873</v>
      </c>
      <c r="G57" s="50">
        <f t="shared" si="5"/>
        <v>0</v>
      </c>
      <c r="H57" s="50">
        <f t="shared" si="5"/>
        <v>-59745</v>
      </c>
      <c r="I57" s="50">
        <f t="shared" si="5"/>
        <v>-43444</v>
      </c>
      <c r="J57" s="50">
        <f t="shared" si="5"/>
        <v>-103189</v>
      </c>
      <c r="K57" s="50">
        <f t="shared" si="5"/>
        <v>-35249</v>
      </c>
      <c r="L57" s="50">
        <f t="shared" si="5"/>
        <v>-27462</v>
      </c>
      <c r="M57" s="50">
        <f t="shared" si="5"/>
        <v>-19623</v>
      </c>
      <c r="N57" s="50">
        <f t="shared" si="5"/>
        <v>-82334</v>
      </c>
      <c r="O57" s="50">
        <f t="shared" si="5"/>
        <v>-34128</v>
      </c>
      <c r="P57" s="50">
        <f t="shared" si="5"/>
        <v>-134964</v>
      </c>
      <c r="Q57" s="50">
        <f t="shared" si="5"/>
        <v>-36107</v>
      </c>
      <c r="R57" s="50">
        <f t="shared" si="5"/>
        <v>-205199</v>
      </c>
      <c r="S57" s="50">
        <f t="shared" si="5"/>
        <v>-38828</v>
      </c>
      <c r="T57" s="50">
        <f t="shared" si="5"/>
        <v>-31949</v>
      </c>
      <c r="U57" s="50">
        <f t="shared" si="5"/>
        <v>-470951</v>
      </c>
      <c r="V57" s="50">
        <f t="shared" si="5"/>
        <v>-541728</v>
      </c>
      <c r="W57" s="50">
        <f t="shared" si="5"/>
        <v>-932450</v>
      </c>
      <c r="X57" s="50">
        <f t="shared" si="5"/>
        <v>-552873</v>
      </c>
      <c r="Y57" s="50">
        <f t="shared" si="5"/>
        <v>-379577</v>
      </c>
      <c r="Z57" s="51">
        <f>+IF(X57&lt;&gt;0,+(Y57/X57)*100,0)</f>
        <v>68.655369316280584</v>
      </c>
      <c r="AA57" s="48">
        <f>SUM(AA54:AA56)</f>
        <v>-552873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-182418</v>
      </c>
      <c r="D60" s="65">
        <f>SUM(D57:D59)</f>
        <v>0</v>
      </c>
      <c r="E60" s="66">
        <f t="shared" si="6"/>
        <v>-247826</v>
      </c>
      <c r="F60" s="67">
        <f t="shared" si="6"/>
        <v>-552873</v>
      </c>
      <c r="G60" s="67">
        <f t="shared" si="6"/>
        <v>0</v>
      </c>
      <c r="H60" s="67">
        <f t="shared" si="6"/>
        <v>-59745</v>
      </c>
      <c r="I60" s="67">
        <f t="shared" si="6"/>
        <v>-43444</v>
      </c>
      <c r="J60" s="67">
        <f t="shared" si="6"/>
        <v>-103189</v>
      </c>
      <c r="K60" s="67">
        <f t="shared" si="6"/>
        <v>-35249</v>
      </c>
      <c r="L60" s="67">
        <f t="shared" si="6"/>
        <v>-27462</v>
      </c>
      <c r="M60" s="67">
        <f t="shared" si="6"/>
        <v>-19623</v>
      </c>
      <c r="N60" s="67">
        <f t="shared" si="6"/>
        <v>-82334</v>
      </c>
      <c r="O60" s="67">
        <f t="shared" si="6"/>
        <v>-34128</v>
      </c>
      <c r="P60" s="67">
        <f t="shared" si="6"/>
        <v>-134964</v>
      </c>
      <c r="Q60" s="67">
        <f t="shared" si="6"/>
        <v>-36107</v>
      </c>
      <c r="R60" s="67">
        <f t="shared" si="6"/>
        <v>-205199</v>
      </c>
      <c r="S60" s="67">
        <f t="shared" si="6"/>
        <v>-38828</v>
      </c>
      <c r="T60" s="67">
        <f t="shared" si="6"/>
        <v>-31949</v>
      </c>
      <c r="U60" s="67">
        <f t="shared" si="6"/>
        <v>-470951</v>
      </c>
      <c r="V60" s="67">
        <f t="shared" si="6"/>
        <v>-541728</v>
      </c>
      <c r="W60" s="67">
        <f t="shared" si="6"/>
        <v>-932450</v>
      </c>
      <c r="X60" s="67">
        <f t="shared" si="6"/>
        <v>-552873</v>
      </c>
      <c r="Y60" s="67">
        <f t="shared" si="6"/>
        <v>-379577</v>
      </c>
      <c r="Z60" s="68">
        <f>+IF(X60&lt;&gt;0,+(Y60/X60)*100,0)</f>
        <v>68.655369316280584</v>
      </c>
      <c r="AA60" s="65">
        <f>SUM(AA57:AA59)</f>
        <v>-552873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59273790</v>
      </c>
      <c r="D7" s="20"/>
      <c r="E7" s="21">
        <v>56892740</v>
      </c>
      <c r="F7" s="22">
        <v>66162510</v>
      </c>
      <c r="G7" s="22">
        <v>5841525</v>
      </c>
      <c r="H7" s="22">
        <v>5105418</v>
      </c>
      <c r="I7" s="22">
        <v>5350320</v>
      </c>
      <c r="J7" s="22">
        <v>16297263</v>
      </c>
      <c r="K7" s="22">
        <v>5674882</v>
      </c>
      <c r="L7" s="22">
        <v>6007663</v>
      </c>
      <c r="M7" s="22">
        <v>5095185</v>
      </c>
      <c r="N7" s="22">
        <v>16777730</v>
      </c>
      <c r="O7" s="22">
        <v>5695402</v>
      </c>
      <c r="P7" s="22">
        <v>5217483</v>
      </c>
      <c r="Q7" s="22">
        <v>2996633</v>
      </c>
      <c r="R7" s="22">
        <v>13909518</v>
      </c>
      <c r="S7" s="22">
        <v>6313634</v>
      </c>
      <c r="T7" s="22">
        <v>4163571</v>
      </c>
      <c r="U7" s="22">
        <v>6002448</v>
      </c>
      <c r="V7" s="22">
        <v>16479653</v>
      </c>
      <c r="W7" s="22">
        <v>63464164</v>
      </c>
      <c r="X7" s="22">
        <v>66162510</v>
      </c>
      <c r="Y7" s="22">
        <v>-2698346</v>
      </c>
      <c r="Z7" s="23">
        <v>-4.0783609932573599</v>
      </c>
      <c r="AA7" s="20">
        <v>66162510</v>
      </c>
    </row>
    <row r="8" spans="1:27" x14ac:dyDescent="0.25">
      <c r="A8" s="19" t="s">
        <v>36</v>
      </c>
      <c r="B8" s="15" t="s">
        <v>32</v>
      </c>
      <c r="C8" s="20">
        <v>3917313</v>
      </c>
      <c r="D8" s="20"/>
      <c r="E8" s="21">
        <v>4347431</v>
      </c>
      <c r="F8" s="22">
        <v>3181583</v>
      </c>
      <c r="G8" s="22">
        <v>303881</v>
      </c>
      <c r="H8" s="22">
        <v>189910</v>
      </c>
      <c r="I8" s="22">
        <v>303572</v>
      </c>
      <c r="J8" s="22">
        <v>797363</v>
      </c>
      <c r="K8" s="22">
        <v>323894</v>
      </c>
      <c r="L8" s="22">
        <v>320745</v>
      </c>
      <c r="M8" s="22">
        <v>148790</v>
      </c>
      <c r="N8" s="22">
        <v>793429</v>
      </c>
      <c r="O8" s="22">
        <v>219507</v>
      </c>
      <c r="P8" s="22">
        <v>308227</v>
      </c>
      <c r="Q8" s="22">
        <v>327759</v>
      </c>
      <c r="R8" s="22">
        <v>855493</v>
      </c>
      <c r="S8" s="22">
        <v>332446</v>
      </c>
      <c r="T8" s="22">
        <v>282520</v>
      </c>
      <c r="U8" s="22">
        <v>343585</v>
      </c>
      <c r="V8" s="22">
        <v>958551</v>
      </c>
      <c r="W8" s="22">
        <v>3404836</v>
      </c>
      <c r="X8" s="22">
        <v>3181583</v>
      </c>
      <c r="Y8" s="22">
        <v>223253</v>
      </c>
      <c r="Z8" s="23">
        <v>7.0170415167543947</v>
      </c>
      <c r="AA8" s="20">
        <v>3181583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12014562</v>
      </c>
      <c r="D13" s="20"/>
      <c r="E13" s="21">
        <v>11136142</v>
      </c>
      <c r="F13" s="22">
        <v>9627028</v>
      </c>
      <c r="G13" s="22">
        <v>901024</v>
      </c>
      <c r="H13" s="22">
        <v>960645</v>
      </c>
      <c r="I13" s="22">
        <v>953048</v>
      </c>
      <c r="J13" s="22">
        <v>2814717</v>
      </c>
      <c r="K13" s="22">
        <v>872254</v>
      </c>
      <c r="L13" s="22">
        <v>949571</v>
      </c>
      <c r="M13" s="22">
        <v>957272</v>
      </c>
      <c r="N13" s="22">
        <v>2779097</v>
      </c>
      <c r="O13" s="22">
        <v>912740</v>
      </c>
      <c r="P13" s="22">
        <v>834761</v>
      </c>
      <c r="Q13" s="22">
        <v>858370</v>
      </c>
      <c r="R13" s="22">
        <v>2605871</v>
      </c>
      <c r="S13" s="22">
        <v>873851</v>
      </c>
      <c r="T13" s="22">
        <v>859228</v>
      </c>
      <c r="U13" s="22">
        <v>741314</v>
      </c>
      <c r="V13" s="22">
        <v>2474393</v>
      </c>
      <c r="W13" s="22">
        <v>10674078</v>
      </c>
      <c r="X13" s="22">
        <v>9627028</v>
      </c>
      <c r="Y13" s="22">
        <v>1047050</v>
      </c>
      <c r="Z13" s="23">
        <v>10.876149939524431</v>
      </c>
      <c r="AA13" s="20">
        <v>9627028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12701217</v>
      </c>
      <c r="D26" s="20"/>
      <c r="E26" s="21">
        <v>19456491</v>
      </c>
      <c r="F26" s="22">
        <v>19456491</v>
      </c>
      <c r="G26" s="22"/>
      <c r="H26" s="22"/>
      <c r="I26" s="22"/>
      <c r="J26" s="22"/>
      <c r="K26" s="22">
        <v>7957148</v>
      </c>
      <c r="L26" s="22">
        <v>819441</v>
      </c>
      <c r="M26" s="22"/>
      <c r="N26" s="22">
        <v>8776589</v>
      </c>
      <c r="O26" s="22">
        <v>12062260</v>
      </c>
      <c r="P26" s="22"/>
      <c r="Q26" s="22"/>
      <c r="R26" s="22">
        <v>12062260</v>
      </c>
      <c r="S26" s="22">
        <v>958047</v>
      </c>
      <c r="T26" s="22">
        <v>5294731</v>
      </c>
      <c r="U26" s="22"/>
      <c r="V26" s="22">
        <v>6252778</v>
      </c>
      <c r="W26" s="22">
        <v>27091627</v>
      </c>
      <c r="X26" s="22">
        <v>19456491</v>
      </c>
      <c r="Y26" s="22">
        <v>7635136</v>
      </c>
      <c r="Z26" s="23">
        <v>39.24210177467252</v>
      </c>
      <c r="AA26" s="20">
        <v>19456491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87906882</v>
      </c>
      <c r="D33" s="29">
        <f t="shared" ref="D33:Y33" si="0">SUM(D6:D32)</f>
        <v>0</v>
      </c>
      <c r="E33" s="30">
        <f t="shared" si="0"/>
        <v>91832804</v>
      </c>
      <c r="F33" s="31">
        <f t="shared" si="0"/>
        <v>98427612</v>
      </c>
      <c r="G33" s="31">
        <f t="shared" si="0"/>
        <v>7046430</v>
      </c>
      <c r="H33" s="31">
        <f t="shared" si="0"/>
        <v>6255973</v>
      </c>
      <c r="I33" s="31">
        <f t="shared" si="0"/>
        <v>6606940</v>
      </c>
      <c r="J33" s="31">
        <f t="shared" si="0"/>
        <v>19909343</v>
      </c>
      <c r="K33" s="31">
        <f t="shared" si="0"/>
        <v>14828178</v>
      </c>
      <c r="L33" s="31">
        <f t="shared" si="0"/>
        <v>8097420</v>
      </c>
      <c r="M33" s="31">
        <f t="shared" si="0"/>
        <v>6201247</v>
      </c>
      <c r="N33" s="31">
        <f t="shared" si="0"/>
        <v>29126845</v>
      </c>
      <c r="O33" s="31">
        <f t="shared" si="0"/>
        <v>18889909</v>
      </c>
      <c r="P33" s="31">
        <f t="shared" si="0"/>
        <v>6360471</v>
      </c>
      <c r="Q33" s="31">
        <f t="shared" si="0"/>
        <v>4182762</v>
      </c>
      <c r="R33" s="31">
        <f t="shared" si="0"/>
        <v>29433142</v>
      </c>
      <c r="S33" s="31">
        <f t="shared" si="0"/>
        <v>8477978</v>
      </c>
      <c r="T33" s="31">
        <f t="shared" si="0"/>
        <v>10600050</v>
      </c>
      <c r="U33" s="31">
        <f t="shared" si="0"/>
        <v>7087347</v>
      </c>
      <c r="V33" s="31">
        <f t="shared" si="0"/>
        <v>26165375</v>
      </c>
      <c r="W33" s="31">
        <f t="shared" si="0"/>
        <v>104634705</v>
      </c>
      <c r="X33" s="31">
        <f t="shared" si="0"/>
        <v>98427612</v>
      </c>
      <c r="Y33" s="31">
        <f t="shared" si="0"/>
        <v>6207093</v>
      </c>
      <c r="Z33" s="32">
        <f>+IF(X33&lt;&gt;0,+(Y33/X33)*100,0)</f>
        <v>6.3062517456991634</v>
      </c>
      <c r="AA33" s="29">
        <f>SUM(AA6:AA32)</f>
        <v>98427612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97503551</v>
      </c>
      <c r="D35" s="20"/>
      <c r="E35" s="21">
        <v>97741190</v>
      </c>
      <c r="F35" s="22">
        <v>101550280</v>
      </c>
      <c r="G35" s="22">
        <v>8116486</v>
      </c>
      <c r="H35" s="22">
        <v>7952344</v>
      </c>
      <c r="I35" s="22">
        <v>7900545</v>
      </c>
      <c r="J35" s="22">
        <v>23969375</v>
      </c>
      <c r="K35" s="22">
        <v>8691169</v>
      </c>
      <c r="L35" s="22">
        <v>8126098</v>
      </c>
      <c r="M35" s="22">
        <v>8569242</v>
      </c>
      <c r="N35" s="22">
        <v>25386509</v>
      </c>
      <c r="O35" s="22">
        <v>8337842</v>
      </c>
      <c r="P35" s="22">
        <v>8004208</v>
      </c>
      <c r="Q35" s="22">
        <v>8721339</v>
      </c>
      <c r="R35" s="22">
        <v>25063389</v>
      </c>
      <c r="S35" s="22">
        <v>8609439</v>
      </c>
      <c r="T35" s="22">
        <v>9052469</v>
      </c>
      <c r="U35" s="22">
        <v>9198457</v>
      </c>
      <c r="V35" s="22">
        <v>26860365</v>
      </c>
      <c r="W35" s="22">
        <v>101279638</v>
      </c>
      <c r="X35" s="22">
        <v>101550280</v>
      </c>
      <c r="Y35" s="22">
        <v>-270642</v>
      </c>
      <c r="Z35" s="23">
        <v>-0.26651034344760055</v>
      </c>
      <c r="AA35" s="20">
        <v>101550280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32812033</v>
      </c>
      <c r="D38" s="20"/>
      <c r="E38" s="21">
        <v>35026590</v>
      </c>
      <c r="F38" s="22">
        <v>40231593</v>
      </c>
      <c r="G38" s="22">
        <v>112610</v>
      </c>
      <c r="H38" s="22">
        <v>3307237</v>
      </c>
      <c r="I38" s="22">
        <v>3249248</v>
      </c>
      <c r="J38" s="22">
        <v>6669095</v>
      </c>
      <c r="K38" s="22">
        <v>2749589</v>
      </c>
      <c r="L38" s="22">
        <v>2792867</v>
      </c>
      <c r="M38" s="22">
        <v>3354453</v>
      </c>
      <c r="N38" s="22">
        <v>8896909</v>
      </c>
      <c r="O38" s="22">
        <v>2030636</v>
      </c>
      <c r="P38" s="22">
        <v>3989597</v>
      </c>
      <c r="Q38" s="22">
        <v>1848836</v>
      </c>
      <c r="R38" s="22">
        <v>7869069</v>
      </c>
      <c r="S38" s="22"/>
      <c r="T38" s="22">
        <v>5154320</v>
      </c>
      <c r="U38" s="22">
        <v>6007334</v>
      </c>
      <c r="V38" s="22">
        <v>11161654</v>
      </c>
      <c r="W38" s="22">
        <v>34596727</v>
      </c>
      <c r="X38" s="22">
        <v>40231593</v>
      </c>
      <c r="Y38" s="22">
        <v>-5634866</v>
      </c>
      <c r="Z38" s="23">
        <v>-14.006072292489138</v>
      </c>
      <c r="AA38" s="20">
        <v>40231593</v>
      </c>
    </row>
    <row r="39" spans="1:27" x14ac:dyDescent="0.25">
      <c r="A39" s="19" t="s">
        <v>65</v>
      </c>
      <c r="B39" s="15" t="s">
        <v>32</v>
      </c>
      <c r="C39" s="20">
        <v>10795685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3367878</v>
      </c>
      <c r="D40" s="20"/>
      <c r="E40" s="21">
        <v>1298990</v>
      </c>
      <c r="F40" s="22">
        <v>1298990</v>
      </c>
      <c r="G40" s="22"/>
      <c r="H40" s="22"/>
      <c r="I40" s="22"/>
      <c r="J40" s="22"/>
      <c r="K40" s="22"/>
      <c r="L40" s="22"/>
      <c r="M40" s="22"/>
      <c r="N40" s="22"/>
      <c r="O40" s="22"/>
      <c r="P40" s="22">
        <v>865994</v>
      </c>
      <c r="Q40" s="22"/>
      <c r="R40" s="22">
        <v>865994</v>
      </c>
      <c r="S40" s="22">
        <v>-649497</v>
      </c>
      <c r="T40" s="22"/>
      <c r="U40" s="22"/>
      <c r="V40" s="22">
        <v>-649497</v>
      </c>
      <c r="W40" s="22">
        <v>216497</v>
      </c>
      <c r="X40" s="22">
        <v>1298990</v>
      </c>
      <c r="Y40" s="22">
        <v>-1082493</v>
      </c>
      <c r="Z40" s="23">
        <v>-83.333435977182262</v>
      </c>
      <c r="AA40" s="20">
        <v>1298990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23126335</v>
      </c>
      <c r="D42" s="20"/>
      <c r="E42" s="21">
        <v>27085948</v>
      </c>
      <c r="F42" s="22">
        <v>31717481</v>
      </c>
      <c r="G42" s="22">
        <v>339930</v>
      </c>
      <c r="H42" s="22">
        <v>1005392</v>
      </c>
      <c r="I42" s="22">
        <v>4184259</v>
      </c>
      <c r="J42" s="22">
        <v>5529581</v>
      </c>
      <c r="K42" s="22">
        <v>1173384</v>
      </c>
      <c r="L42" s="22">
        <v>4328737</v>
      </c>
      <c r="M42" s="22">
        <v>5999473</v>
      </c>
      <c r="N42" s="22">
        <v>11501594</v>
      </c>
      <c r="O42" s="22">
        <v>416532</v>
      </c>
      <c r="P42" s="22">
        <v>5251410</v>
      </c>
      <c r="Q42" s="22">
        <v>369927</v>
      </c>
      <c r="R42" s="22">
        <v>6037869</v>
      </c>
      <c r="S42" s="22">
        <v>846213</v>
      </c>
      <c r="T42" s="22">
        <v>745630</v>
      </c>
      <c r="U42" s="22">
        <v>2283642</v>
      </c>
      <c r="V42" s="22">
        <v>3875485</v>
      </c>
      <c r="W42" s="22">
        <v>26944529</v>
      </c>
      <c r="X42" s="22">
        <v>31717481</v>
      </c>
      <c r="Y42" s="22">
        <v>-4772952</v>
      </c>
      <c r="Z42" s="23">
        <v>-15.04833249525711</v>
      </c>
      <c r="AA42" s="20">
        <v>31717481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8022382</v>
      </c>
      <c r="G44" s="22">
        <v>7999280</v>
      </c>
      <c r="H44" s="22">
        <v>206</v>
      </c>
      <c r="I44" s="22"/>
      <c r="J44" s="22">
        <v>7999486</v>
      </c>
      <c r="K44" s="22"/>
      <c r="L44" s="22"/>
      <c r="M44" s="22">
        <v>22896</v>
      </c>
      <c r="N44" s="22">
        <v>22896</v>
      </c>
      <c r="O44" s="22">
        <v>3439</v>
      </c>
      <c r="P44" s="22"/>
      <c r="Q44" s="22">
        <v>242436</v>
      </c>
      <c r="R44" s="22">
        <v>245875</v>
      </c>
      <c r="S44" s="22">
        <v>151800</v>
      </c>
      <c r="T44" s="22">
        <v>55893</v>
      </c>
      <c r="U44" s="22">
        <v>8333009</v>
      </c>
      <c r="V44" s="22">
        <v>8540702</v>
      </c>
      <c r="W44" s="22">
        <v>16808959</v>
      </c>
      <c r="X44" s="22">
        <v>8022382</v>
      </c>
      <c r="Y44" s="22">
        <v>8786577</v>
      </c>
      <c r="Z44" s="23">
        <v>109.52578673017565</v>
      </c>
      <c r="AA44" s="20">
        <v>8022382</v>
      </c>
    </row>
    <row r="45" spans="1:27" x14ac:dyDescent="0.25">
      <c r="A45" s="19" t="s">
        <v>70</v>
      </c>
      <c r="B45" s="15" t="s">
        <v>32</v>
      </c>
      <c r="C45" s="20">
        <v>25249447</v>
      </c>
      <c r="D45" s="20"/>
      <c r="E45" s="21">
        <v>24512036</v>
      </c>
      <c r="F45" s="22">
        <v>33628220</v>
      </c>
      <c r="G45" s="22">
        <v>48864</v>
      </c>
      <c r="H45" s="22">
        <v>3460184</v>
      </c>
      <c r="I45" s="22">
        <v>4267448</v>
      </c>
      <c r="J45" s="22">
        <v>7776496</v>
      </c>
      <c r="K45" s="22">
        <v>4788732</v>
      </c>
      <c r="L45" s="22">
        <v>4675608</v>
      </c>
      <c r="M45" s="22">
        <v>1694055</v>
      </c>
      <c r="N45" s="22">
        <v>11158395</v>
      </c>
      <c r="O45" s="22">
        <v>2177865</v>
      </c>
      <c r="P45" s="22">
        <v>1689656</v>
      </c>
      <c r="Q45" s="22">
        <v>4109084</v>
      </c>
      <c r="R45" s="22">
        <v>7976605</v>
      </c>
      <c r="S45" s="22">
        <v>3622595</v>
      </c>
      <c r="T45" s="22">
        <v>1519652</v>
      </c>
      <c r="U45" s="22">
        <v>1008744</v>
      </c>
      <c r="V45" s="22">
        <v>6150991</v>
      </c>
      <c r="W45" s="22">
        <v>33062487</v>
      </c>
      <c r="X45" s="22">
        <v>33628220</v>
      </c>
      <c r="Y45" s="22">
        <v>-565733</v>
      </c>
      <c r="Z45" s="23">
        <v>-1.6823162213165017</v>
      </c>
      <c r="AA45" s="20">
        <v>33628220</v>
      </c>
    </row>
    <row r="46" spans="1:27" x14ac:dyDescent="0.25">
      <c r="A46" s="19" t="s">
        <v>71</v>
      </c>
      <c r="B46" s="15" t="s">
        <v>32</v>
      </c>
      <c r="C46" s="20">
        <v>13384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192868313</v>
      </c>
      <c r="D48" s="29">
        <f t="shared" ref="D48:Y48" si="1">SUM(D35:D47)</f>
        <v>0</v>
      </c>
      <c r="E48" s="30">
        <f t="shared" si="1"/>
        <v>185664754</v>
      </c>
      <c r="F48" s="31">
        <f t="shared" si="1"/>
        <v>216448946</v>
      </c>
      <c r="G48" s="31">
        <f t="shared" si="1"/>
        <v>16617170</v>
      </c>
      <c r="H48" s="31">
        <f t="shared" si="1"/>
        <v>15725363</v>
      </c>
      <c r="I48" s="31">
        <f t="shared" si="1"/>
        <v>19601500</v>
      </c>
      <c r="J48" s="31">
        <f t="shared" si="1"/>
        <v>51944033</v>
      </c>
      <c r="K48" s="31">
        <f t="shared" si="1"/>
        <v>17402874</v>
      </c>
      <c r="L48" s="31">
        <f t="shared" si="1"/>
        <v>19923310</v>
      </c>
      <c r="M48" s="31">
        <f t="shared" si="1"/>
        <v>19640119</v>
      </c>
      <c r="N48" s="31">
        <f t="shared" si="1"/>
        <v>56966303</v>
      </c>
      <c r="O48" s="31">
        <f t="shared" si="1"/>
        <v>12966314</v>
      </c>
      <c r="P48" s="31">
        <f t="shared" si="1"/>
        <v>19800865</v>
      </c>
      <c r="Q48" s="31">
        <f t="shared" si="1"/>
        <v>15291622</v>
      </c>
      <c r="R48" s="31">
        <f t="shared" si="1"/>
        <v>48058801</v>
      </c>
      <c r="S48" s="31">
        <f t="shared" si="1"/>
        <v>12580550</v>
      </c>
      <c r="T48" s="31">
        <f t="shared" si="1"/>
        <v>16527964</v>
      </c>
      <c r="U48" s="31">
        <f t="shared" si="1"/>
        <v>26831186</v>
      </c>
      <c r="V48" s="31">
        <f t="shared" si="1"/>
        <v>55939700</v>
      </c>
      <c r="W48" s="31">
        <f t="shared" si="1"/>
        <v>212908837</v>
      </c>
      <c r="X48" s="31">
        <f t="shared" si="1"/>
        <v>216448946</v>
      </c>
      <c r="Y48" s="31">
        <f t="shared" si="1"/>
        <v>-3540109</v>
      </c>
      <c r="Z48" s="32">
        <f>+IF(X48&lt;&gt;0,+(Y48/X48)*100,0)</f>
        <v>-1.6355399577690715</v>
      </c>
      <c r="AA48" s="29">
        <f>SUM(AA35:AA47)</f>
        <v>216448946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-104961431</v>
      </c>
      <c r="D49" s="39">
        <f t="shared" si="2"/>
        <v>0</v>
      </c>
      <c r="E49" s="40">
        <f t="shared" si="2"/>
        <v>-93831950</v>
      </c>
      <c r="F49" s="41">
        <f t="shared" si="2"/>
        <v>-118021334</v>
      </c>
      <c r="G49" s="41">
        <f t="shared" si="2"/>
        <v>-9570740</v>
      </c>
      <c r="H49" s="41">
        <f t="shared" si="2"/>
        <v>-9469390</v>
      </c>
      <c r="I49" s="41">
        <f t="shared" si="2"/>
        <v>-12994560</v>
      </c>
      <c r="J49" s="41">
        <f t="shared" si="2"/>
        <v>-32034690</v>
      </c>
      <c r="K49" s="41">
        <f t="shared" si="2"/>
        <v>-2574696</v>
      </c>
      <c r="L49" s="41">
        <f t="shared" si="2"/>
        <v>-11825890</v>
      </c>
      <c r="M49" s="41">
        <f t="shared" si="2"/>
        <v>-13438872</v>
      </c>
      <c r="N49" s="41">
        <f t="shared" si="2"/>
        <v>-27839458</v>
      </c>
      <c r="O49" s="41">
        <f t="shared" si="2"/>
        <v>5923595</v>
      </c>
      <c r="P49" s="41">
        <f t="shared" si="2"/>
        <v>-13440394</v>
      </c>
      <c r="Q49" s="41">
        <f t="shared" si="2"/>
        <v>-11108860</v>
      </c>
      <c r="R49" s="41">
        <f t="shared" si="2"/>
        <v>-18625659</v>
      </c>
      <c r="S49" s="41">
        <f t="shared" si="2"/>
        <v>-4102572</v>
      </c>
      <c r="T49" s="41">
        <f t="shared" si="2"/>
        <v>-5927914</v>
      </c>
      <c r="U49" s="41">
        <f t="shared" si="2"/>
        <v>-19743839</v>
      </c>
      <c r="V49" s="41">
        <f t="shared" si="2"/>
        <v>-29774325</v>
      </c>
      <c r="W49" s="41">
        <f t="shared" si="2"/>
        <v>-108274132</v>
      </c>
      <c r="X49" s="41">
        <f t="shared" si="2"/>
        <v>-118021334</v>
      </c>
      <c r="Y49" s="41">
        <f t="shared" si="2"/>
        <v>9747202</v>
      </c>
      <c r="Z49" s="42">
        <f>+IF(X49&lt;&gt;0,+(Y49/X49)*100,0)</f>
        <v>-8.2588475063330495</v>
      </c>
      <c r="AA49" s="39">
        <f>+AA33-AA48</f>
        <v>-118021334</v>
      </c>
    </row>
    <row r="50" spans="1:27" x14ac:dyDescent="0.25">
      <c r="A50" s="43" t="s">
        <v>75</v>
      </c>
      <c r="B50" s="15" t="s">
        <v>32</v>
      </c>
      <c r="C50" s="20">
        <v>332319363</v>
      </c>
      <c r="D50" s="20"/>
      <c r="E50" s="21">
        <v>318123509</v>
      </c>
      <c r="F50" s="22">
        <v>315843509</v>
      </c>
      <c r="G50" s="22"/>
      <c r="H50" s="22"/>
      <c r="I50" s="22"/>
      <c r="J50" s="22"/>
      <c r="K50" s="22">
        <v>64432114</v>
      </c>
      <c r="L50" s="22">
        <v>40684518</v>
      </c>
      <c r="M50" s="22"/>
      <c r="N50" s="22">
        <v>105116632</v>
      </c>
      <c r="O50" s="22">
        <v>34188492</v>
      </c>
      <c r="P50" s="22"/>
      <c r="Q50" s="22"/>
      <c r="R50" s="22">
        <v>34188492</v>
      </c>
      <c r="S50" s="22">
        <v>1964601</v>
      </c>
      <c r="T50" s="22">
        <v>58916128</v>
      </c>
      <c r="U50" s="22">
        <v>-2547250</v>
      </c>
      <c r="V50" s="22">
        <v>58333479</v>
      </c>
      <c r="W50" s="22">
        <v>197638603</v>
      </c>
      <c r="X50" s="22">
        <v>315843509</v>
      </c>
      <c r="Y50" s="22">
        <v>-118204906</v>
      </c>
      <c r="Z50" s="23">
        <v>-37.42514968069203</v>
      </c>
      <c r="AA50" s="20">
        <v>315843509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227357932</v>
      </c>
      <c r="D52" s="48">
        <f t="shared" si="3"/>
        <v>0</v>
      </c>
      <c r="E52" s="49">
        <f t="shared" si="3"/>
        <v>224291559</v>
      </c>
      <c r="F52" s="50">
        <f t="shared" si="3"/>
        <v>197822175</v>
      </c>
      <c r="G52" s="50">
        <f t="shared" si="3"/>
        <v>-9570740</v>
      </c>
      <c r="H52" s="50">
        <f t="shared" si="3"/>
        <v>-9469390</v>
      </c>
      <c r="I52" s="50">
        <f t="shared" si="3"/>
        <v>-12994560</v>
      </c>
      <c r="J52" s="50">
        <f t="shared" si="3"/>
        <v>-32034690</v>
      </c>
      <c r="K52" s="50">
        <f t="shared" si="3"/>
        <v>61857418</v>
      </c>
      <c r="L52" s="50">
        <f t="shared" si="3"/>
        <v>28858628</v>
      </c>
      <c r="M52" s="50">
        <f t="shared" si="3"/>
        <v>-13438872</v>
      </c>
      <c r="N52" s="50">
        <f t="shared" si="3"/>
        <v>77277174</v>
      </c>
      <c r="O52" s="50">
        <f t="shared" si="3"/>
        <v>40112087</v>
      </c>
      <c r="P52" s="50">
        <f t="shared" si="3"/>
        <v>-13440394</v>
      </c>
      <c r="Q52" s="50">
        <f t="shared" si="3"/>
        <v>-11108860</v>
      </c>
      <c r="R52" s="50">
        <f t="shared" si="3"/>
        <v>15562833</v>
      </c>
      <c r="S52" s="50">
        <f t="shared" si="3"/>
        <v>-2137971</v>
      </c>
      <c r="T52" s="50">
        <f t="shared" si="3"/>
        <v>52988214</v>
      </c>
      <c r="U52" s="50">
        <f t="shared" si="3"/>
        <v>-22291089</v>
      </c>
      <c r="V52" s="50">
        <f t="shared" si="3"/>
        <v>28559154</v>
      </c>
      <c r="W52" s="50">
        <f t="shared" si="3"/>
        <v>89364471</v>
      </c>
      <c r="X52" s="50">
        <f t="shared" si="3"/>
        <v>197822175</v>
      </c>
      <c r="Y52" s="50">
        <f t="shared" si="3"/>
        <v>-108457704</v>
      </c>
      <c r="Z52" s="51">
        <f>+IF(X52&lt;&gt;0,+(Y52/X52)*100,0)</f>
        <v>-54.825857616821772</v>
      </c>
      <c r="AA52" s="48">
        <f>SUM(AA49:AA51)</f>
        <v>197822175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227357932</v>
      </c>
      <c r="D54" s="54">
        <f>+D52-D53</f>
        <v>0</v>
      </c>
      <c r="E54" s="55">
        <f t="shared" si="4"/>
        <v>224291559</v>
      </c>
      <c r="F54" s="56">
        <f t="shared" si="4"/>
        <v>197822175</v>
      </c>
      <c r="G54" s="56">
        <f t="shared" si="4"/>
        <v>-9570740</v>
      </c>
      <c r="H54" s="56">
        <f t="shared" si="4"/>
        <v>-9469390</v>
      </c>
      <c r="I54" s="56">
        <f t="shared" si="4"/>
        <v>-12994560</v>
      </c>
      <c r="J54" s="56">
        <f t="shared" si="4"/>
        <v>-32034690</v>
      </c>
      <c r="K54" s="56">
        <f t="shared" si="4"/>
        <v>61857418</v>
      </c>
      <c r="L54" s="56">
        <f t="shared" si="4"/>
        <v>28858628</v>
      </c>
      <c r="M54" s="56">
        <f t="shared" si="4"/>
        <v>-13438872</v>
      </c>
      <c r="N54" s="56">
        <f t="shared" si="4"/>
        <v>77277174</v>
      </c>
      <c r="O54" s="56">
        <f t="shared" si="4"/>
        <v>40112087</v>
      </c>
      <c r="P54" s="56">
        <f t="shared" si="4"/>
        <v>-13440394</v>
      </c>
      <c r="Q54" s="56">
        <f t="shared" si="4"/>
        <v>-11108860</v>
      </c>
      <c r="R54" s="56">
        <f t="shared" si="4"/>
        <v>15562833</v>
      </c>
      <c r="S54" s="56">
        <f t="shared" si="4"/>
        <v>-2137971</v>
      </c>
      <c r="T54" s="56">
        <f t="shared" si="4"/>
        <v>52988214</v>
      </c>
      <c r="U54" s="56">
        <f t="shared" si="4"/>
        <v>-22291089</v>
      </c>
      <c r="V54" s="56">
        <f t="shared" si="4"/>
        <v>28559154</v>
      </c>
      <c r="W54" s="56">
        <f t="shared" si="4"/>
        <v>89364471</v>
      </c>
      <c r="X54" s="56">
        <f t="shared" si="4"/>
        <v>197822175</v>
      </c>
      <c r="Y54" s="56">
        <f t="shared" si="4"/>
        <v>-108457704</v>
      </c>
      <c r="Z54" s="57">
        <f>+IF(X54&lt;&gt;0,+(Y54/X54)*100,0)</f>
        <v>-54.825857616821772</v>
      </c>
      <c r="AA54" s="54">
        <f>+AA52-AA53</f>
        <v>197822175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227357932</v>
      </c>
      <c r="D57" s="48">
        <f>SUM(D54:D56)</f>
        <v>0</v>
      </c>
      <c r="E57" s="49">
        <f t="shared" si="5"/>
        <v>224291559</v>
      </c>
      <c r="F57" s="50">
        <f t="shared" si="5"/>
        <v>197822175</v>
      </c>
      <c r="G57" s="50">
        <f t="shared" si="5"/>
        <v>-9570740</v>
      </c>
      <c r="H57" s="50">
        <f t="shared" si="5"/>
        <v>-9469390</v>
      </c>
      <c r="I57" s="50">
        <f t="shared" si="5"/>
        <v>-12994560</v>
      </c>
      <c r="J57" s="50">
        <f t="shared" si="5"/>
        <v>-32034690</v>
      </c>
      <c r="K57" s="50">
        <f t="shared" si="5"/>
        <v>61857418</v>
      </c>
      <c r="L57" s="50">
        <f t="shared" si="5"/>
        <v>28858628</v>
      </c>
      <c r="M57" s="50">
        <f t="shared" si="5"/>
        <v>-13438872</v>
      </c>
      <c r="N57" s="50">
        <f t="shared" si="5"/>
        <v>77277174</v>
      </c>
      <c r="O57" s="50">
        <f t="shared" si="5"/>
        <v>40112087</v>
      </c>
      <c r="P57" s="50">
        <f t="shared" si="5"/>
        <v>-13440394</v>
      </c>
      <c r="Q57" s="50">
        <f t="shared" si="5"/>
        <v>-11108860</v>
      </c>
      <c r="R57" s="50">
        <f t="shared" si="5"/>
        <v>15562833</v>
      </c>
      <c r="S57" s="50">
        <f t="shared" si="5"/>
        <v>-2137971</v>
      </c>
      <c r="T57" s="50">
        <f t="shared" si="5"/>
        <v>52988214</v>
      </c>
      <c r="U57" s="50">
        <f t="shared" si="5"/>
        <v>-22291089</v>
      </c>
      <c r="V57" s="50">
        <f t="shared" si="5"/>
        <v>28559154</v>
      </c>
      <c r="W57" s="50">
        <f t="shared" si="5"/>
        <v>89364471</v>
      </c>
      <c r="X57" s="50">
        <f t="shared" si="5"/>
        <v>197822175</v>
      </c>
      <c r="Y57" s="50">
        <f t="shared" si="5"/>
        <v>-108457704</v>
      </c>
      <c r="Z57" s="51">
        <f>+IF(X57&lt;&gt;0,+(Y57/X57)*100,0)</f>
        <v>-54.825857616821772</v>
      </c>
      <c r="AA57" s="48">
        <f>SUM(AA54:AA56)</f>
        <v>197822175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227357932</v>
      </c>
      <c r="D60" s="65">
        <f>SUM(D57:D59)</f>
        <v>0</v>
      </c>
      <c r="E60" s="66">
        <f t="shared" si="6"/>
        <v>224291559</v>
      </c>
      <c r="F60" s="67">
        <f t="shared" si="6"/>
        <v>197822175</v>
      </c>
      <c r="G60" s="67">
        <f t="shared" si="6"/>
        <v>-9570740</v>
      </c>
      <c r="H60" s="67">
        <f t="shared" si="6"/>
        <v>-9469390</v>
      </c>
      <c r="I60" s="67">
        <f t="shared" si="6"/>
        <v>-12994560</v>
      </c>
      <c r="J60" s="67">
        <f t="shared" si="6"/>
        <v>-32034690</v>
      </c>
      <c r="K60" s="67">
        <f t="shared" si="6"/>
        <v>61857418</v>
      </c>
      <c r="L60" s="67">
        <f t="shared" si="6"/>
        <v>28858628</v>
      </c>
      <c r="M60" s="67">
        <f t="shared" si="6"/>
        <v>-13438872</v>
      </c>
      <c r="N60" s="67">
        <f t="shared" si="6"/>
        <v>77277174</v>
      </c>
      <c r="O60" s="67">
        <f t="shared" si="6"/>
        <v>40112087</v>
      </c>
      <c r="P60" s="67">
        <f t="shared" si="6"/>
        <v>-13440394</v>
      </c>
      <c r="Q60" s="67">
        <f t="shared" si="6"/>
        <v>-11108860</v>
      </c>
      <c r="R60" s="67">
        <f t="shared" si="6"/>
        <v>15562833</v>
      </c>
      <c r="S60" s="67">
        <f t="shared" si="6"/>
        <v>-2137971</v>
      </c>
      <c r="T60" s="67">
        <f t="shared" si="6"/>
        <v>52988214</v>
      </c>
      <c r="U60" s="67">
        <f t="shared" si="6"/>
        <v>-22291089</v>
      </c>
      <c r="V60" s="67">
        <f t="shared" si="6"/>
        <v>28559154</v>
      </c>
      <c r="W60" s="67">
        <f t="shared" si="6"/>
        <v>89364471</v>
      </c>
      <c r="X60" s="67">
        <f t="shared" si="6"/>
        <v>197822175</v>
      </c>
      <c r="Y60" s="67">
        <f t="shared" si="6"/>
        <v>-108457704</v>
      </c>
      <c r="Z60" s="68">
        <f>+IF(X60&lt;&gt;0,+(Y60/X60)*100,0)</f>
        <v>-54.825857616821772</v>
      </c>
      <c r="AA60" s="65">
        <f>SUM(AA57:AA59)</f>
        <v>197822175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5412</v>
      </c>
      <c r="F6" s="22">
        <v>5412</v>
      </c>
      <c r="G6" s="22"/>
      <c r="H6" s="22"/>
      <c r="I6" s="22">
        <v>882</v>
      </c>
      <c r="J6" s="22">
        <v>882</v>
      </c>
      <c r="K6" s="22">
        <v>-882</v>
      </c>
      <c r="L6" s="22"/>
      <c r="M6" s="22"/>
      <c r="N6" s="22">
        <v>-882</v>
      </c>
      <c r="O6" s="22"/>
      <c r="P6" s="22"/>
      <c r="Q6" s="22"/>
      <c r="R6" s="22"/>
      <c r="S6" s="22"/>
      <c r="T6" s="22"/>
      <c r="U6" s="22"/>
      <c r="V6" s="22"/>
      <c r="W6" s="22"/>
      <c r="X6" s="22">
        <v>5412</v>
      </c>
      <c r="Y6" s="22">
        <v>-5412</v>
      </c>
      <c r="Z6" s="23">
        <v>-100</v>
      </c>
      <c r="AA6" s="20">
        <v>5412</v>
      </c>
    </row>
    <row r="7" spans="1:27" x14ac:dyDescent="0.25">
      <c r="A7" s="19" t="s">
        <v>35</v>
      </c>
      <c r="B7" s="15" t="s">
        <v>32</v>
      </c>
      <c r="C7" s="20">
        <v>9658067036</v>
      </c>
      <c r="D7" s="20"/>
      <c r="E7" s="21">
        <v>11752126421</v>
      </c>
      <c r="F7" s="22">
        <v>11540452583</v>
      </c>
      <c r="G7" s="22">
        <v>513557435</v>
      </c>
      <c r="H7" s="22">
        <v>954901478</v>
      </c>
      <c r="I7" s="22">
        <v>911653141</v>
      </c>
      <c r="J7" s="22">
        <v>2380112054</v>
      </c>
      <c r="K7" s="22">
        <v>922866465</v>
      </c>
      <c r="L7" s="22">
        <v>935343238</v>
      </c>
      <c r="M7" s="22">
        <v>977744154</v>
      </c>
      <c r="N7" s="22">
        <v>2835953857</v>
      </c>
      <c r="O7" s="22">
        <v>1011596493</v>
      </c>
      <c r="P7" s="22">
        <v>981747663</v>
      </c>
      <c r="Q7" s="22">
        <v>892773639</v>
      </c>
      <c r="R7" s="22">
        <v>2886117795</v>
      </c>
      <c r="S7" s="22">
        <v>927029785</v>
      </c>
      <c r="T7" s="22">
        <v>919095317</v>
      </c>
      <c r="U7" s="22">
        <v>973525038</v>
      </c>
      <c r="V7" s="22">
        <v>2819650140</v>
      </c>
      <c r="W7" s="22">
        <v>10921833846</v>
      </c>
      <c r="X7" s="22">
        <v>11540452577</v>
      </c>
      <c r="Y7" s="22">
        <v>-618618731</v>
      </c>
      <c r="Z7" s="23">
        <v>-5.3604373560955532</v>
      </c>
      <c r="AA7" s="20">
        <v>11540452583</v>
      </c>
    </row>
    <row r="8" spans="1:27" x14ac:dyDescent="0.25">
      <c r="A8" s="19" t="s">
        <v>36</v>
      </c>
      <c r="B8" s="15" t="s">
        <v>32</v>
      </c>
      <c r="C8" s="20">
        <v>21885303</v>
      </c>
      <c r="D8" s="20"/>
      <c r="E8" s="21">
        <v>22536767</v>
      </c>
      <c r="F8" s="22">
        <v>22314059</v>
      </c>
      <c r="G8" s="22">
        <v>313094</v>
      </c>
      <c r="H8" s="22">
        <v>1788129</v>
      </c>
      <c r="I8" s="22">
        <v>1908641</v>
      </c>
      <c r="J8" s="22">
        <v>4009864</v>
      </c>
      <c r="K8" s="22">
        <v>1905787</v>
      </c>
      <c r="L8" s="22">
        <v>1914312</v>
      </c>
      <c r="M8" s="22">
        <v>3385071</v>
      </c>
      <c r="N8" s="22">
        <v>7205170</v>
      </c>
      <c r="O8" s="22">
        <v>1810894</v>
      </c>
      <c r="P8" s="22">
        <v>1908825</v>
      </c>
      <c r="Q8" s="22">
        <v>1925379</v>
      </c>
      <c r="R8" s="22">
        <v>5645098</v>
      </c>
      <c r="S8" s="22">
        <v>1936073</v>
      </c>
      <c r="T8" s="22">
        <v>1867551</v>
      </c>
      <c r="U8" s="22">
        <v>1929974</v>
      </c>
      <c r="V8" s="22">
        <v>5733598</v>
      </c>
      <c r="W8" s="22">
        <v>22593730</v>
      </c>
      <c r="X8" s="22">
        <v>22314059</v>
      </c>
      <c r="Y8" s="22">
        <v>279671</v>
      </c>
      <c r="Z8" s="23">
        <v>1.2533398786836587</v>
      </c>
      <c r="AA8" s="20">
        <v>22314059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54705953</v>
      </c>
      <c r="D10" s="20"/>
      <c r="E10" s="21">
        <v>126084770</v>
      </c>
      <c r="F10" s="22">
        <v>126041380</v>
      </c>
      <c r="G10" s="22">
        <v>720</v>
      </c>
      <c r="H10" s="22">
        <v>32108</v>
      </c>
      <c r="I10" s="22">
        <v>35865</v>
      </c>
      <c r="J10" s="22">
        <v>68693</v>
      </c>
      <c r="K10" s="22">
        <v>29516</v>
      </c>
      <c r="L10" s="22">
        <v>30466411</v>
      </c>
      <c r="M10" s="22">
        <v>28549789</v>
      </c>
      <c r="N10" s="22">
        <v>59045716</v>
      </c>
      <c r="O10" s="22">
        <v>26254</v>
      </c>
      <c r="P10" s="22">
        <v>38030</v>
      </c>
      <c r="Q10" s="22">
        <v>33750</v>
      </c>
      <c r="R10" s="22">
        <v>98034</v>
      </c>
      <c r="S10" s="22">
        <v>19035</v>
      </c>
      <c r="T10" s="22">
        <v>20035316</v>
      </c>
      <c r="U10" s="22">
        <v>-2565239</v>
      </c>
      <c r="V10" s="22">
        <v>17489112</v>
      </c>
      <c r="W10" s="22">
        <v>76701555</v>
      </c>
      <c r="X10" s="22">
        <v>126041380</v>
      </c>
      <c r="Y10" s="22">
        <v>-49339825</v>
      </c>
      <c r="Z10" s="23">
        <v>-39.145735313275686</v>
      </c>
      <c r="AA10" s="20">
        <v>126041380</v>
      </c>
    </row>
    <row r="11" spans="1:27" x14ac:dyDescent="0.25">
      <c r="A11" s="19" t="s">
        <v>39</v>
      </c>
      <c r="B11" s="15" t="s">
        <v>32</v>
      </c>
      <c r="C11" s="20">
        <v>2277108</v>
      </c>
      <c r="D11" s="20"/>
      <c r="E11" s="21">
        <v>2347768</v>
      </c>
      <c r="F11" s="22">
        <v>2347768</v>
      </c>
      <c r="G11" s="22"/>
      <c r="H11" s="22"/>
      <c r="I11" s="22"/>
      <c r="J11" s="22"/>
      <c r="K11" s="22">
        <v>591684</v>
      </c>
      <c r="L11" s="22"/>
      <c r="M11" s="22">
        <v>591584</v>
      </c>
      <c r="N11" s="22">
        <v>1183268</v>
      </c>
      <c r="O11" s="22"/>
      <c r="P11" s="22"/>
      <c r="Q11" s="22">
        <v>1360643</v>
      </c>
      <c r="R11" s="22">
        <v>1360643</v>
      </c>
      <c r="S11" s="22"/>
      <c r="T11" s="22">
        <v>698690</v>
      </c>
      <c r="U11" s="22"/>
      <c r="V11" s="22">
        <v>698690</v>
      </c>
      <c r="W11" s="22">
        <v>3242601</v>
      </c>
      <c r="X11" s="22">
        <v>2347768</v>
      </c>
      <c r="Y11" s="22">
        <v>894833</v>
      </c>
      <c r="Z11" s="23">
        <v>38.114200380957577</v>
      </c>
      <c r="AA11" s="20">
        <v>2347768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1061599813</v>
      </c>
      <c r="D13" s="20"/>
      <c r="E13" s="21">
        <v>607480252</v>
      </c>
      <c r="F13" s="22">
        <v>992827011</v>
      </c>
      <c r="G13" s="22">
        <v>117176863</v>
      </c>
      <c r="H13" s="22">
        <v>101240949</v>
      </c>
      <c r="I13" s="22">
        <v>117579346</v>
      </c>
      <c r="J13" s="22">
        <v>335997158</v>
      </c>
      <c r="K13" s="22">
        <v>124587251</v>
      </c>
      <c r="L13" s="22">
        <v>126174861</v>
      </c>
      <c r="M13" s="22">
        <v>138138302</v>
      </c>
      <c r="N13" s="22">
        <v>388900414</v>
      </c>
      <c r="O13" s="22">
        <v>128409077</v>
      </c>
      <c r="P13" s="22">
        <v>134007704</v>
      </c>
      <c r="Q13" s="22">
        <v>138010251</v>
      </c>
      <c r="R13" s="22">
        <v>400427032</v>
      </c>
      <c r="S13" s="22">
        <v>137414926</v>
      </c>
      <c r="T13" s="22">
        <v>143155229</v>
      </c>
      <c r="U13" s="22">
        <v>119475510</v>
      </c>
      <c r="V13" s="22">
        <v>400045665</v>
      </c>
      <c r="W13" s="22">
        <v>1525370269</v>
      </c>
      <c r="X13" s="22">
        <v>992827010</v>
      </c>
      <c r="Y13" s="22">
        <v>532543259</v>
      </c>
      <c r="Z13" s="23">
        <v>53.639078473499623</v>
      </c>
      <c r="AA13" s="20">
        <v>992827011</v>
      </c>
    </row>
    <row r="14" spans="1:27" x14ac:dyDescent="0.25">
      <c r="A14" s="19" t="s">
        <v>42</v>
      </c>
      <c r="B14" s="15" t="s">
        <v>32</v>
      </c>
      <c r="C14" s="20">
        <v>768116</v>
      </c>
      <c r="D14" s="20"/>
      <c r="E14" s="21">
        <v>13033118</v>
      </c>
      <c r="F14" s="22">
        <v>13033118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13033118</v>
      </c>
      <c r="Y14" s="22">
        <v>-13033118</v>
      </c>
      <c r="Z14" s="23">
        <v>-100</v>
      </c>
      <c r="AA14" s="20">
        <v>13033118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16239106</v>
      </c>
      <c r="D17" s="20"/>
      <c r="E17" s="21">
        <v>19616248</v>
      </c>
      <c r="F17" s="22">
        <v>19616248</v>
      </c>
      <c r="G17" s="22">
        <v>1331314</v>
      </c>
      <c r="H17" s="22">
        <v>1591113</v>
      </c>
      <c r="I17" s="22">
        <v>1396726</v>
      </c>
      <c r="J17" s="22">
        <v>4319153</v>
      </c>
      <c r="K17" s="22">
        <v>1372805</v>
      </c>
      <c r="L17" s="22">
        <v>1627755</v>
      </c>
      <c r="M17" s="22">
        <v>1361521</v>
      </c>
      <c r="N17" s="22">
        <v>4362081</v>
      </c>
      <c r="O17" s="22">
        <v>1417613</v>
      </c>
      <c r="P17" s="22">
        <v>1417613</v>
      </c>
      <c r="Q17" s="22">
        <v>1429895</v>
      </c>
      <c r="R17" s="22">
        <v>4265121</v>
      </c>
      <c r="S17" s="22">
        <v>1423323</v>
      </c>
      <c r="T17" s="22">
        <v>1447802</v>
      </c>
      <c r="U17" s="22">
        <v>1456560</v>
      </c>
      <c r="V17" s="22">
        <v>4327685</v>
      </c>
      <c r="W17" s="22">
        <v>17274040</v>
      </c>
      <c r="X17" s="22">
        <v>19616248</v>
      </c>
      <c r="Y17" s="22">
        <v>-2342208</v>
      </c>
      <c r="Z17" s="23">
        <v>-11.940142681719767</v>
      </c>
      <c r="AA17" s="20">
        <v>19616248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25323677</v>
      </c>
      <c r="D20" s="20"/>
      <c r="E20" s="21">
        <v>30426862</v>
      </c>
      <c r="F20" s="22">
        <v>30378021</v>
      </c>
      <c r="G20" s="22">
        <v>187526</v>
      </c>
      <c r="H20" s="22">
        <v>299988</v>
      </c>
      <c r="I20" s="22">
        <v>7172373</v>
      </c>
      <c r="J20" s="22">
        <v>7659887</v>
      </c>
      <c r="K20" s="22">
        <v>-1433849</v>
      </c>
      <c r="L20" s="22">
        <v>5056844</v>
      </c>
      <c r="M20" s="22">
        <v>2707161</v>
      </c>
      <c r="N20" s="22">
        <v>6330156</v>
      </c>
      <c r="O20" s="22">
        <v>249141</v>
      </c>
      <c r="P20" s="22">
        <v>4628280</v>
      </c>
      <c r="Q20" s="22">
        <v>248548</v>
      </c>
      <c r="R20" s="22">
        <v>5125969</v>
      </c>
      <c r="S20" s="22">
        <v>3410332</v>
      </c>
      <c r="T20" s="22">
        <v>371284</v>
      </c>
      <c r="U20" s="22">
        <v>288301</v>
      </c>
      <c r="V20" s="22">
        <v>4069917</v>
      </c>
      <c r="W20" s="22">
        <v>23185929</v>
      </c>
      <c r="X20" s="22">
        <v>30378021</v>
      </c>
      <c r="Y20" s="22">
        <v>-7192092</v>
      </c>
      <c r="Z20" s="18">
        <v>-23.675314465020612</v>
      </c>
      <c r="AA20" s="20">
        <v>30378021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>
        <v>591616</v>
      </c>
      <c r="U22" s="22">
        <v>-591616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266030213</v>
      </c>
      <c r="D23" s="20"/>
      <c r="E23" s="21">
        <v>266673840</v>
      </c>
      <c r="F23" s="22">
        <v>266673840</v>
      </c>
      <c r="G23" s="22"/>
      <c r="H23" s="22"/>
      <c r="I23" s="22">
        <v>38579496</v>
      </c>
      <c r="J23" s="22">
        <v>38579496</v>
      </c>
      <c r="K23" s="22">
        <v>21305050</v>
      </c>
      <c r="L23" s="22">
        <v>19127879</v>
      </c>
      <c r="M23" s="22">
        <v>19505445</v>
      </c>
      <c r="N23" s="22">
        <v>59938374</v>
      </c>
      <c r="O23" s="22">
        <v>21236813</v>
      </c>
      <c r="P23" s="22">
        <v>22694826</v>
      </c>
      <c r="Q23" s="22">
        <v>20618889</v>
      </c>
      <c r="R23" s="22">
        <v>64550528</v>
      </c>
      <c r="S23" s="22">
        <v>770458</v>
      </c>
      <c r="T23" s="22">
        <v>19702962</v>
      </c>
      <c r="U23" s="22">
        <v>20912815</v>
      </c>
      <c r="V23" s="22">
        <v>41386235</v>
      </c>
      <c r="W23" s="22">
        <v>204454633</v>
      </c>
      <c r="X23" s="22">
        <v>266673840</v>
      </c>
      <c r="Y23" s="22">
        <v>-62219207</v>
      </c>
      <c r="Z23" s="23">
        <v>-23.331575005632349</v>
      </c>
      <c r="AA23" s="20">
        <v>266673840</v>
      </c>
    </row>
    <row r="24" spans="1:27" x14ac:dyDescent="0.25">
      <c r="A24" s="19" t="s">
        <v>52</v>
      </c>
      <c r="B24" s="15" t="s">
        <v>32</v>
      </c>
      <c r="C24" s="20">
        <v>12247863</v>
      </c>
      <c r="D24" s="20"/>
      <c r="E24" s="21">
        <v>1212419</v>
      </c>
      <c r="F24" s="22">
        <v>3355979</v>
      </c>
      <c r="G24" s="22">
        <v>1277757</v>
      </c>
      <c r="H24" s="22">
        <v>1688299</v>
      </c>
      <c r="I24" s="22">
        <v>927860</v>
      </c>
      <c r="J24" s="22">
        <v>3893916</v>
      </c>
      <c r="K24" s="22">
        <v>1366712</v>
      </c>
      <c r="L24" s="22">
        <v>1185259</v>
      </c>
      <c r="M24" s="22">
        <v>685191</v>
      </c>
      <c r="N24" s="22">
        <v>3237162</v>
      </c>
      <c r="O24" s="22">
        <v>665047</v>
      </c>
      <c r="P24" s="22">
        <v>716081</v>
      </c>
      <c r="Q24" s="22">
        <v>-548609</v>
      </c>
      <c r="R24" s="22">
        <v>832519</v>
      </c>
      <c r="S24" s="22">
        <v>282181</v>
      </c>
      <c r="T24" s="22">
        <v>470380</v>
      </c>
      <c r="U24" s="22">
        <v>6370551</v>
      </c>
      <c r="V24" s="22">
        <v>7123112</v>
      </c>
      <c r="W24" s="22">
        <v>15086709</v>
      </c>
      <c r="X24" s="22">
        <v>3355979</v>
      </c>
      <c r="Y24" s="22">
        <v>11730730</v>
      </c>
      <c r="Z24" s="23">
        <v>349.54718131430502</v>
      </c>
      <c r="AA24" s="20">
        <v>3355979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2185257191</v>
      </c>
      <c r="D26" s="20"/>
      <c r="E26" s="21">
        <v>2418710379</v>
      </c>
      <c r="F26" s="22">
        <v>2438282196</v>
      </c>
      <c r="G26" s="22">
        <v>438251150</v>
      </c>
      <c r="H26" s="22">
        <v>628490100</v>
      </c>
      <c r="I26" s="22">
        <v>3315759</v>
      </c>
      <c r="J26" s="22">
        <v>1070057009</v>
      </c>
      <c r="K26" s="22">
        <v>43311537</v>
      </c>
      <c r="L26" s="22">
        <v>18228326</v>
      </c>
      <c r="M26" s="22">
        <v>451513599</v>
      </c>
      <c r="N26" s="22">
        <v>513053462</v>
      </c>
      <c r="O26" s="22">
        <v>620461065</v>
      </c>
      <c r="P26" s="22">
        <v>36580184</v>
      </c>
      <c r="Q26" s="22">
        <v>41976223</v>
      </c>
      <c r="R26" s="22">
        <v>699017472</v>
      </c>
      <c r="S26" s="22">
        <v>5596610</v>
      </c>
      <c r="T26" s="22">
        <v>12032337</v>
      </c>
      <c r="U26" s="22">
        <v>49581453</v>
      </c>
      <c r="V26" s="22">
        <v>67210400</v>
      </c>
      <c r="W26" s="22">
        <v>2349338343</v>
      </c>
      <c r="X26" s="22">
        <v>2438282196</v>
      </c>
      <c r="Y26" s="22">
        <v>-88943853</v>
      </c>
      <c r="Z26" s="23">
        <v>-3.6478079996610862</v>
      </c>
      <c r="AA26" s="20">
        <v>2438282196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>
        <v>19928</v>
      </c>
      <c r="P27" s="22"/>
      <c r="Q27" s="22"/>
      <c r="R27" s="22">
        <v>19928</v>
      </c>
      <c r="S27" s="22"/>
      <c r="T27" s="22"/>
      <c r="U27" s="22"/>
      <c r="V27" s="22"/>
      <c r="W27" s="22">
        <v>19928</v>
      </c>
      <c r="X27" s="22"/>
      <c r="Y27" s="22">
        <v>19928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1537813</v>
      </c>
      <c r="D29" s="20"/>
      <c r="E29" s="21"/>
      <c r="F29" s="22">
        <v>19297174</v>
      </c>
      <c r="G29" s="22"/>
      <c r="H29" s="22"/>
      <c r="I29" s="22"/>
      <c r="J29" s="22"/>
      <c r="K29" s="22"/>
      <c r="L29" s="22"/>
      <c r="M29" s="22"/>
      <c r="N29" s="22"/>
      <c r="O29" s="22"/>
      <c r="P29" s="22">
        <v>102064</v>
      </c>
      <c r="Q29" s="22">
        <v>221074</v>
      </c>
      <c r="R29" s="22">
        <v>323138</v>
      </c>
      <c r="S29" s="22">
        <v>101903</v>
      </c>
      <c r="T29" s="22">
        <v>104668</v>
      </c>
      <c r="U29" s="22">
        <v>101579</v>
      </c>
      <c r="V29" s="22">
        <v>308150</v>
      </c>
      <c r="W29" s="22">
        <v>631288</v>
      </c>
      <c r="X29" s="22">
        <v>19297174</v>
      </c>
      <c r="Y29" s="22">
        <v>-18665886</v>
      </c>
      <c r="Z29" s="23">
        <v>-96.728598705696484</v>
      </c>
      <c r="AA29" s="20">
        <v>19297174</v>
      </c>
    </row>
    <row r="30" spans="1:27" x14ac:dyDescent="0.25">
      <c r="A30" s="19" t="s">
        <v>56</v>
      </c>
      <c r="B30" s="15" t="s">
        <v>32</v>
      </c>
      <c r="C30" s="20">
        <v>10569179</v>
      </c>
      <c r="D30" s="20"/>
      <c r="E30" s="21"/>
      <c r="F30" s="22"/>
      <c r="G30" s="22"/>
      <c r="H30" s="22">
        <v>9600</v>
      </c>
      <c r="I30" s="22">
        <v>1562588</v>
      </c>
      <c r="J30" s="22">
        <v>1572188</v>
      </c>
      <c r="K30" s="22"/>
      <c r="L30" s="22"/>
      <c r="M30" s="22">
        <v>204544</v>
      </c>
      <c r="N30" s="22">
        <v>204544</v>
      </c>
      <c r="O30" s="22"/>
      <c r="P30" s="22"/>
      <c r="Q30" s="22">
        <v>-24</v>
      </c>
      <c r="R30" s="22">
        <v>-24</v>
      </c>
      <c r="S30" s="22"/>
      <c r="T30" s="22">
        <v>8813</v>
      </c>
      <c r="U30" s="22"/>
      <c r="V30" s="22">
        <v>8813</v>
      </c>
      <c r="W30" s="22">
        <v>1785521</v>
      </c>
      <c r="X30" s="22"/>
      <c r="Y30" s="22">
        <v>1785521</v>
      </c>
      <c r="Z30" s="23"/>
      <c r="AA30" s="20"/>
    </row>
    <row r="31" spans="1:27" x14ac:dyDescent="0.25">
      <c r="A31" s="19" t="s">
        <v>57</v>
      </c>
      <c r="B31" s="15" t="s">
        <v>32</v>
      </c>
      <c r="C31" s="20">
        <v>568319628</v>
      </c>
      <c r="D31" s="20"/>
      <c r="E31" s="21">
        <v>599143459</v>
      </c>
      <c r="F31" s="22">
        <v>587851293</v>
      </c>
      <c r="G31" s="22">
        <v>45265657</v>
      </c>
      <c r="H31" s="22">
        <v>63762681</v>
      </c>
      <c r="I31" s="22">
        <v>51653940</v>
      </c>
      <c r="J31" s="22">
        <v>160682278</v>
      </c>
      <c r="K31" s="22">
        <v>46678166</v>
      </c>
      <c r="L31" s="22">
        <v>50340450</v>
      </c>
      <c r="M31" s="22">
        <v>44585212</v>
      </c>
      <c r="N31" s="22">
        <v>141603828</v>
      </c>
      <c r="O31" s="22">
        <v>46038412</v>
      </c>
      <c r="P31" s="22">
        <v>48676912</v>
      </c>
      <c r="Q31" s="22">
        <v>44805602</v>
      </c>
      <c r="R31" s="22">
        <v>139520926</v>
      </c>
      <c r="S31" s="22">
        <v>32926200</v>
      </c>
      <c r="T31" s="22">
        <v>46213450</v>
      </c>
      <c r="U31" s="22">
        <v>94143105</v>
      </c>
      <c r="V31" s="22">
        <v>173282755</v>
      </c>
      <c r="W31" s="22">
        <v>615089787</v>
      </c>
      <c r="X31" s="22">
        <v>587851293</v>
      </c>
      <c r="Y31" s="22">
        <v>27238494</v>
      </c>
      <c r="Z31" s="23">
        <v>4.6335687825049998</v>
      </c>
      <c r="AA31" s="20">
        <v>587851293</v>
      </c>
    </row>
    <row r="32" spans="1:27" x14ac:dyDescent="0.25">
      <c r="A32" s="25" t="s">
        <v>58</v>
      </c>
      <c r="B32" s="15" t="s">
        <v>32</v>
      </c>
      <c r="C32" s="20">
        <v>8000000</v>
      </c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13892827999</v>
      </c>
      <c r="D33" s="29">
        <f t="shared" ref="D33:Y33" si="0">SUM(D6:D32)</f>
        <v>0</v>
      </c>
      <c r="E33" s="30">
        <f t="shared" si="0"/>
        <v>15859397715</v>
      </c>
      <c r="F33" s="31">
        <f t="shared" si="0"/>
        <v>16062476082</v>
      </c>
      <c r="G33" s="31">
        <f t="shared" si="0"/>
        <v>1117361516</v>
      </c>
      <c r="H33" s="31">
        <f t="shared" si="0"/>
        <v>1753804445</v>
      </c>
      <c r="I33" s="31">
        <f t="shared" si="0"/>
        <v>1135786617</v>
      </c>
      <c r="J33" s="31">
        <f t="shared" si="0"/>
        <v>4006952578</v>
      </c>
      <c r="K33" s="31">
        <f t="shared" si="0"/>
        <v>1162580242</v>
      </c>
      <c r="L33" s="31">
        <f t="shared" si="0"/>
        <v>1189465335</v>
      </c>
      <c r="M33" s="31">
        <f t="shared" si="0"/>
        <v>1668971573</v>
      </c>
      <c r="N33" s="31">
        <f t="shared" si="0"/>
        <v>4021017150</v>
      </c>
      <c r="O33" s="31">
        <f t="shared" si="0"/>
        <v>1831930737</v>
      </c>
      <c r="P33" s="31">
        <f t="shared" si="0"/>
        <v>1232518182</v>
      </c>
      <c r="Q33" s="31">
        <f t="shared" si="0"/>
        <v>1142855260</v>
      </c>
      <c r="R33" s="31">
        <f t="shared" si="0"/>
        <v>4207304179</v>
      </c>
      <c r="S33" s="31">
        <f t="shared" si="0"/>
        <v>1110910826</v>
      </c>
      <c r="T33" s="31">
        <f t="shared" si="0"/>
        <v>1165795415</v>
      </c>
      <c r="U33" s="31">
        <f t="shared" si="0"/>
        <v>1264628031</v>
      </c>
      <c r="V33" s="31">
        <f t="shared" si="0"/>
        <v>3541334272</v>
      </c>
      <c r="W33" s="31">
        <f t="shared" si="0"/>
        <v>15776608179</v>
      </c>
      <c r="X33" s="31">
        <f t="shared" si="0"/>
        <v>16062476075</v>
      </c>
      <c r="Y33" s="31">
        <f t="shared" si="0"/>
        <v>-285867896</v>
      </c>
      <c r="Z33" s="32">
        <f>+IF(X33&lt;&gt;0,+(Y33/X33)*100,0)</f>
        <v>-1.7797249606175676</v>
      </c>
      <c r="AA33" s="29">
        <f>SUM(AA6:AA32)</f>
        <v>16062476082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2472922831</v>
      </c>
      <c r="D35" s="20"/>
      <c r="E35" s="21">
        <v>2636094941</v>
      </c>
      <c r="F35" s="22">
        <v>2604800141</v>
      </c>
      <c r="G35" s="22">
        <v>190920430</v>
      </c>
      <c r="H35" s="22">
        <v>229688919</v>
      </c>
      <c r="I35" s="22">
        <v>217047312</v>
      </c>
      <c r="J35" s="22">
        <v>637656661</v>
      </c>
      <c r="K35" s="22">
        <v>231237242</v>
      </c>
      <c r="L35" s="22">
        <v>303900565</v>
      </c>
      <c r="M35" s="22">
        <v>241839191</v>
      </c>
      <c r="N35" s="22">
        <v>776976998</v>
      </c>
      <c r="O35" s="22">
        <v>217701383</v>
      </c>
      <c r="P35" s="22">
        <v>211327152</v>
      </c>
      <c r="Q35" s="22">
        <v>226324522</v>
      </c>
      <c r="R35" s="22">
        <v>655353057</v>
      </c>
      <c r="S35" s="22">
        <v>229411685</v>
      </c>
      <c r="T35" s="22">
        <v>208272472</v>
      </c>
      <c r="U35" s="22">
        <v>226459969</v>
      </c>
      <c r="V35" s="22">
        <v>664144126</v>
      </c>
      <c r="W35" s="22">
        <v>2734130842</v>
      </c>
      <c r="X35" s="22">
        <v>2604800119</v>
      </c>
      <c r="Y35" s="22">
        <v>129330723</v>
      </c>
      <c r="Z35" s="23">
        <v>4.9650920259344478</v>
      </c>
      <c r="AA35" s="20">
        <v>2604800141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4488820794</v>
      </c>
      <c r="D38" s="20"/>
      <c r="E38" s="21">
        <v>5718650427</v>
      </c>
      <c r="F38" s="22">
        <v>4856841525</v>
      </c>
      <c r="G38" s="22">
        <v>318682570</v>
      </c>
      <c r="H38" s="22">
        <v>255675103</v>
      </c>
      <c r="I38" s="22">
        <v>542566050</v>
      </c>
      <c r="J38" s="22">
        <v>1116923723</v>
      </c>
      <c r="K38" s="22">
        <v>382031903</v>
      </c>
      <c r="L38" s="22">
        <v>404850098</v>
      </c>
      <c r="M38" s="22">
        <v>392667072</v>
      </c>
      <c r="N38" s="22">
        <v>1179549073</v>
      </c>
      <c r="O38" s="22">
        <v>376286559</v>
      </c>
      <c r="P38" s="22">
        <v>532878347</v>
      </c>
      <c r="Q38" s="22">
        <v>239795582</v>
      </c>
      <c r="R38" s="22">
        <v>1148960488</v>
      </c>
      <c r="S38" s="22">
        <v>317585379</v>
      </c>
      <c r="T38" s="22">
        <v>440028682</v>
      </c>
      <c r="U38" s="22">
        <v>35136382</v>
      </c>
      <c r="V38" s="22">
        <v>792750443</v>
      </c>
      <c r="W38" s="22">
        <v>4238183727</v>
      </c>
      <c r="X38" s="22">
        <v>4856841533</v>
      </c>
      <c r="Y38" s="22">
        <v>-618657806</v>
      </c>
      <c r="Z38" s="23">
        <v>-12.737862699379942</v>
      </c>
      <c r="AA38" s="20">
        <v>4856841525</v>
      </c>
    </row>
    <row r="39" spans="1:27" x14ac:dyDescent="0.25">
      <c r="A39" s="19" t="s">
        <v>65</v>
      </c>
      <c r="B39" s="15" t="s">
        <v>32</v>
      </c>
      <c r="C39" s="20">
        <v>3651655265</v>
      </c>
      <c r="D39" s="20"/>
      <c r="E39" s="21">
        <v>1168163955</v>
      </c>
      <c r="F39" s="22">
        <v>1220924353</v>
      </c>
      <c r="G39" s="22">
        <v>71358391</v>
      </c>
      <c r="H39" s="22">
        <v>77886652</v>
      </c>
      <c r="I39" s="22">
        <v>74622521</v>
      </c>
      <c r="J39" s="22">
        <v>223867564</v>
      </c>
      <c r="K39" s="22">
        <v>74622521</v>
      </c>
      <c r="L39" s="22">
        <v>74622521</v>
      </c>
      <c r="M39" s="22">
        <v>278208655</v>
      </c>
      <c r="N39" s="22">
        <v>427453697</v>
      </c>
      <c r="O39" s="22">
        <v>83905539</v>
      </c>
      <c r="P39" s="22">
        <v>78155957</v>
      </c>
      <c r="Q39" s="22">
        <v>10520315</v>
      </c>
      <c r="R39" s="22">
        <v>172581811</v>
      </c>
      <c r="S39" s="22">
        <v>129141035</v>
      </c>
      <c r="T39" s="22">
        <v>-2278051870</v>
      </c>
      <c r="U39" s="22">
        <v>633089</v>
      </c>
      <c r="V39" s="22">
        <v>-2148277746</v>
      </c>
      <c r="W39" s="22">
        <v>-1324374674</v>
      </c>
      <c r="X39" s="22">
        <v>1220924353</v>
      </c>
      <c r="Y39" s="22">
        <v>-2545299027</v>
      </c>
      <c r="Z39" s="23">
        <v>-208.47311471393019</v>
      </c>
      <c r="AA39" s="20">
        <v>1220924353</v>
      </c>
    </row>
    <row r="40" spans="1:27" x14ac:dyDescent="0.25">
      <c r="A40" s="19" t="s">
        <v>66</v>
      </c>
      <c r="B40" s="15" t="s">
        <v>32</v>
      </c>
      <c r="C40" s="20">
        <v>1138860254</v>
      </c>
      <c r="D40" s="20"/>
      <c r="E40" s="21">
        <v>909876143</v>
      </c>
      <c r="F40" s="22">
        <v>945245949</v>
      </c>
      <c r="G40" s="22">
        <v>85778398</v>
      </c>
      <c r="H40" s="22">
        <v>100439902</v>
      </c>
      <c r="I40" s="22">
        <v>95993966</v>
      </c>
      <c r="J40" s="22">
        <v>282212266</v>
      </c>
      <c r="K40" s="22">
        <v>94556632</v>
      </c>
      <c r="L40" s="22">
        <v>93729471</v>
      </c>
      <c r="M40" s="22">
        <v>112655936</v>
      </c>
      <c r="N40" s="22">
        <v>300942039</v>
      </c>
      <c r="O40" s="22">
        <v>80752620</v>
      </c>
      <c r="P40" s="22">
        <v>91921156</v>
      </c>
      <c r="Q40" s="22">
        <v>100718443</v>
      </c>
      <c r="R40" s="22">
        <v>273392219</v>
      </c>
      <c r="S40" s="22">
        <v>93582756</v>
      </c>
      <c r="T40" s="22">
        <v>94823599</v>
      </c>
      <c r="U40" s="22">
        <v>78039474</v>
      </c>
      <c r="V40" s="22">
        <v>266445829</v>
      </c>
      <c r="W40" s="22">
        <v>1122992353</v>
      </c>
      <c r="X40" s="22">
        <v>945245954</v>
      </c>
      <c r="Y40" s="22">
        <v>177746399</v>
      </c>
      <c r="Z40" s="23">
        <v>18.804248592425076</v>
      </c>
      <c r="AA40" s="20">
        <v>945245949</v>
      </c>
    </row>
    <row r="41" spans="1:27" x14ac:dyDescent="0.25">
      <c r="A41" s="19" t="s">
        <v>40</v>
      </c>
      <c r="B41" s="15" t="s">
        <v>32</v>
      </c>
      <c r="C41" s="20">
        <v>305298180</v>
      </c>
      <c r="D41" s="20"/>
      <c r="E41" s="21">
        <v>309321181</v>
      </c>
      <c r="F41" s="22">
        <v>322267275</v>
      </c>
      <c r="G41" s="22">
        <v>-46834586</v>
      </c>
      <c r="H41" s="22">
        <v>96330910</v>
      </c>
      <c r="I41" s="22">
        <v>25752869</v>
      </c>
      <c r="J41" s="22">
        <v>75249193</v>
      </c>
      <c r="K41" s="22">
        <v>25307684</v>
      </c>
      <c r="L41" s="22">
        <v>24473418</v>
      </c>
      <c r="M41" s="22">
        <v>28753330</v>
      </c>
      <c r="N41" s="22">
        <v>78534432</v>
      </c>
      <c r="O41" s="22">
        <v>24531564</v>
      </c>
      <c r="P41" s="22">
        <v>22832237</v>
      </c>
      <c r="Q41" s="22">
        <v>31257968</v>
      </c>
      <c r="R41" s="22">
        <v>78621769</v>
      </c>
      <c r="S41" s="22">
        <v>18056861</v>
      </c>
      <c r="T41" s="22">
        <v>20576465</v>
      </c>
      <c r="U41" s="22">
        <v>46275369</v>
      </c>
      <c r="V41" s="22">
        <v>84908695</v>
      </c>
      <c r="W41" s="22">
        <v>317314089</v>
      </c>
      <c r="X41" s="22">
        <v>322267278</v>
      </c>
      <c r="Y41" s="22">
        <v>-4953189</v>
      </c>
      <c r="Z41" s="23">
        <v>-1.53698167270957</v>
      </c>
      <c r="AA41" s="20">
        <v>322267275</v>
      </c>
    </row>
    <row r="42" spans="1:27" x14ac:dyDescent="0.25">
      <c r="A42" s="19" t="s">
        <v>67</v>
      </c>
      <c r="B42" s="15" t="s">
        <v>32</v>
      </c>
      <c r="C42" s="20">
        <v>1960945620</v>
      </c>
      <c r="D42" s="20"/>
      <c r="E42" s="21">
        <v>1415412098</v>
      </c>
      <c r="F42" s="22">
        <v>1832357156</v>
      </c>
      <c r="G42" s="22">
        <v>44781154</v>
      </c>
      <c r="H42" s="22">
        <v>147485507</v>
      </c>
      <c r="I42" s="22">
        <v>152009085</v>
      </c>
      <c r="J42" s="22">
        <v>344275746</v>
      </c>
      <c r="K42" s="22">
        <v>164514260</v>
      </c>
      <c r="L42" s="22">
        <v>137633202</v>
      </c>
      <c r="M42" s="22">
        <v>151807598</v>
      </c>
      <c r="N42" s="22">
        <v>453955060</v>
      </c>
      <c r="O42" s="22">
        <v>172005021</v>
      </c>
      <c r="P42" s="22">
        <v>148834904</v>
      </c>
      <c r="Q42" s="22">
        <v>155608190</v>
      </c>
      <c r="R42" s="22">
        <v>476448115</v>
      </c>
      <c r="S42" s="22">
        <v>185633991</v>
      </c>
      <c r="T42" s="22">
        <v>167914318</v>
      </c>
      <c r="U42" s="22">
        <v>259073788</v>
      </c>
      <c r="V42" s="22">
        <v>612622097</v>
      </c>
      <c r="W42" s="22">
        <v>1887301018</v>
      </c>
      <c r="X42" s="22">
        <v>1832357180</v>
      </c>
      <c r="Y42" s="22">
        <v>54943838</v>
      </c>
      <c r="Z42" s="23">
        <v>2.9985331789951561</v>
      </c>
      <c r="AA42" s="20">
        <v>1832357156</v>
      </c>
    </row>
    <row r="43" spans="1:27" x14ac:dyDescent="0.25">
      <c r="A43" s="19" t="s">
        <v>68</v>
      </c>
      <c r="B43" s="15" t="s">
        <v>32</v>
      </c>
      <c r="C43" s="20">
        <v>5559570</v>
      </c>
      <c r="D43" s="20"/>
      <c r="E43" s="21"/>
      <c r="F43" s="22"/>
      <c r="G43" s="22">
        <v>64672</v>
      </c>
      <c r="H43" s="22">
        <v>64672</v>
      </c>
      <c r="I43" s="22">
        <v>2421743</v>
      </c>
      <c r="J43" s="22">
        <v>2551087</v>
      </c>
      <c r="K43" s="22">
        <v>68620</v>
      </c>
      <c r="L43" s="22">
        <v>65620</v>
      </c>
      <c r="M43" s="22">
        <v>65620</v>
      </c>
      <c r="N43" s="22">
        <v>199860</v>
      </c>
      <c r="O43" s="22">
        <v>65620</v>
      </c>
      <c r="P43" s="22">
        <v>65620</v>
      </c>
      <c r="Q43" s="22">
        <v>79580</v>
      </c>
      <c r="R43" s="22">
        <v>210820</v>
      </c>
      <c r="S43" s="22">
        <v>70273</v>
      </c>
      <c r="T43" s="22">
        <v>70273</v>
      </c>
      <c r="U43" s="22">
        <v>70273</v>
      </c>
      <c r="V43" s="22">
        <v>210819</v>
      </c>
      <c r="W43" s="22">
        <v>3172586</v>
      </c>
      <c r="X43" s="22"/>
      <c r="Y43" s="22">
        <v>3172586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96183921</v>
      </c>
      <c r="D44" s="20"/>
      <c r="E44" s="21">
        <v>68417692</v>
      </c>
      <c r="F44" s="22">
        <v>152922473</v>
      </c>
      <c r="G44" s="22">
        <v>9723704</v>
      </c>
      <c r="H44" s="22">
        <v>1844222</v>
      </c>
      <c r="I44" s="22">
        <v>739084</v>
      </c>
      <c r="J44" s="22">
        <v>12307010</v>
      </c>
      <c r="K44" s="22">
        <v>806964</v>
      </c>
      <c r="L44" s="22">
        <v>1238501</v>
      </c>
      <c r="M44" s="22">
        <v>634851</v>
      </c>
      <c r="N44" s="22">
        <v>2680316</v>
      </c>
      <c r="O44" s="22">
        <v>1174772</v>
      </c>
      <c r="P44" s="22">
        <v>1638429</v>
      </c>
      <c r="Q44" s="22">
        <v>2501107</v>
      </c>
      <c r="R44" s="22">
        <v>5314308</v>
      </c>
      <c r="S44" s="22">
        <v>130335186</v>
      </c>
      <c r="T44" s="22">
        <v>114027669</v>
      </c>
      <c r="U44" s="22">
        <v>340798217</v>
      </c>
      <c r="V44" s="22">
        <v>585161072</v>
      </c>
      <c r="W44" s="22">
        <v>605462706</v>
      </c>
      <c r="X44" s="22">
        <v>152922473</v>
      </c>
      <c r="Y44" s="22">
        <v>452540233</v>
      </c>
      <c r="Z44" s="23">
        <v>295.92788039727816</v>
      </c>
      <c r="AA44" s="20">
        <v>152922473</v>
      </c>
    </row>
    <row r="45" spans="1:27" x14ac:dyDescent="0.25">
      <c r="A45" s="19" t="s">
        <v>70</v>
      </c>
      <c r="B45" s="15" t="s">
        <v>32</v>
      </c>
      <c r="C45" s="20">
        <v>1450033843</v>
      </c>
      <c r="D45" s="20"/>
      <c r="E45" s="21">
        <v>776430704</v>
      </c>
      <c r="F45" s="22">
        <v>1180009213</v>
      </c>
      <c r="G45" s="22">
        <v>57767386</v>
      </c>
      <c r="H45" s="22">
        <v>128015662</v>
      </c>
      <c r="I45" s="22">
        <v>118531353</v>
      </c>
      <c r="J45" s="22">
        <v>304314401</v>
      </c>
      <c r="K45" s="22">
        <v>112635547</v>
      </c>
      <c r="L45" s="22">
        <v>152322063</v>
      </c>
      <c r="M45" s="22">
        <v>77915366</v>
      </c>
      <c r="N45" s="22">
        <v>342872976</v>
      </c>
      <c r="O45" s="22">
        <v>67888436</v>
      </c>
      <c r="P45" s="22">
        <v>167241122</v>
      </c>
      <c r="Q45" s="22">
        <v>140057692</v>
      </c>
      <c r="R45" s="22">
        <v>375187250</v>
      </c>
      <c r="S45" s="22">
        <v>86584258</v>
      </c>
      <c r="T45" s="22">
        <v>85221154</v>
      </c>
      <c r="U45" s="22">
        <v>96241369</v>
      </c>
      <c r="V45" s="22">
        <v>268046781</v>
      </c>
      <c r="W45" s="22">
        <v>1290421408</v>
      </c>
      <c r="X45" s="22">
        <v>1180009203</v>
      </c>
      <c r="Y45" s="22">
        <v>110412205</v>
      </c>
      <c r="Z45" s="23">
        <v>9.3568935495836136</v>
      </c>
      <c r="AA45" s="20">
        <v>1180009213</v>
      </c>
    </row>
    <row r="46" spans="1:27" x14ac:dyDescent="0.25">
      <c r="A46" s="19" t="s">
        <v>71</v>
      </c>
      <c r="B46" s="15" t="s">
        <v>32</v>
      </c>
      <c r="C46" s="20">
        <v>5795191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>
        <v>8831</v>
      </c>
      <c r="P46" s="22"/>
      <c r="Q46" s="22">
        <v>48</v>
      </c>
      <c r="R46" s="22">
        <v>8879</v>
      </c>
      <c r="S46" s="22"/>
      <c r="T46" s="22"/>
      <c r="U46" s="22">
        <v>1922884</v>
      </c>
      <c r="V46" s="22">
        <v>1922884</v>
      </c>
      <c r="W46" s="22">
        <v>1931763</v>
      </c>
      <c r="X46" s="22"/>
      <c r="Y46" s="22">
        <v>1931763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2705092682</v>
      </c>
      <c r="D47" s="20"/>
      <c r="E47" s="21">
        <v>2292312913</v>
      </c>
      <c r="F47" s="22">
        <v>2333336806</v>
      </c>
      <c r="G47" s="22">
        <v>240739725</v>
      </c>
      <c r="H47" s="22">
        <v>376711363</v>
      </c>
      <c r="I47" s="22">
        <v>250576632</v>
      </c>
      <c r="J47" s="22">
        <v>868027720</v>
      </c>
      <c r="K47" s="22">
        <v>304997043</v>
      </c>
      <c r="L47" s="22">
        <v>250088981</v>
      </c>
      <c r="M47" s="22">
        <v>378396405</v>
      </c>
      <c r="N47" s="22">
        <v>933482429</v>
      </c>
      <c r="O47" s="22">
        <v>329556528</v>
      </c>
      <c r="P47" s="22">
        <v>218013638</v>
      </c>
      <c r="Q47" s="22">
        <v>381466947</v>
      </c>
      <c r="R47" s="22">
        <v>929037113</v>
      </c>
      <c r="S47" s="22">
        <v>342767557</v>
      </c>
      <c r="T47" s="22">
        <v>258976062</v>
      </c>
      <c r="U47" s="22">
        <v>350325108</v>
      </c>
      <c r="V47" s="22">
        <v>952068727</v>
      </c>
      <c r="W47" s="22">
        <v>3682615989</v>
      </c>
      <c r="X47" s="22">
        <v>2333336806</v>
      </c>
      <c r="Y47" s="22">
        <v>1349279183</v>
      </c>
      <c r="Z47" s="23">
        <v>57.826164638145258</v>
      </c>
      <c r="AA47" s="20">
        <v>2333336806</v>
      </c>
    </row>
    <row r="48" spans="1:27" x14ac:dyDescent="0.25">
      <c r="A48" s="37" t="s">
        <v>73</v>
      </c>
      <c r="B48" s="28" t="s">
        <v>32</v>
      </c>
      <c r="C48" s="29">
        <f>SUM(C35:C47)</f>
        <v>18281168151</v>
      </c>
      <c r="D48" s="29">
        <f t="shared" ref="D48:Y48" si="1">SUM(D35:D47)</f>
        <v>0</v>
      </c>
      <c r="E48" s="30">
        <f t="shared" si="1"/>
        <v>15294680054</v>
      </c>
      <c r="F48" s="31">
        <f t="shared" si="1"/>
        <v>15448704891</v>
      </c>
      <c r="G48" s="31">
        <f t="shared" si="1"/>
        <v>972981844</v>
      </c>
      <c r="H48" s="31">
        <f t="shared" si="1"/>
        <v>1414142912</v>
      </c>
      <c r="I48" s="31">
        <f t="shared" si="1"/>
        <v>1480260615</v>
      </c>
      <c r="J48" s="31">
        <f t="shared" si="1"/>
        <v>3867385371</v>
      </c>
      <c r="K48" s="31">
        <f t="shared" si="1"/>
        <v>1390778416</v>
      </c>
      <c r="L48" s="31">
        <f t="shared" si="1"/>
        <v>1442924440</v>
      </c>
      <c r="M48" s="31">
        <f t="shared" si="1"/>
        <v>1662944024</v>
      </c>
      <c r="N48" s="31">
        <f t="shared" si="1"/>
        <v>4496646880</v>
      </c>
      <c r="O48" s="31">
        <f t="shared" si="1"/>
        <v>1353876873</v>
      </c>
      <c r="P48" s="31">
        <f t="shared" si="1"/>
        <v>1472908562</v>
      </c>
      <c r="Q48" s="31">
        <f t="shared" si="1"/>
        <v>1288330394</v>
      </c>
      <c r="R48" s="31">
        <f t="shared" si="1"/>
        <v>4115115829</v>
      </c>
      <c r="S48" s="31">
        <f t="shared" si="1"/>
        <v>1533168981</v>
      </c>
      <c r="T48" s="31">
        <f t="shared" si="1"/>
        <v>-888141176</v>
      </c>
      <c r="U48" s="31">
        <f t="shared" si="1"/>
        <v>1434975922</v>
      </c>
      <c r="V48" s="31">
        <f t="shared" si="1"/>
        <v>2080003727</v>
      </c>
      <c r="W48" s="31">
        <f t="shared" si="1"/>
        <v>14559151807</v>
      </c>
      <c r="X48" s="31">
        <f t="shared" si="1"/>
        <v>15448704899</v>
      </c>
      <c r="Y48" s="31">
        <f t="shared" si="1"/>
        <v>-889553092</v>
      </c>
      <c r="Z48" s="32">
        <f>+IF(X48&lt;&gt;0,+(Y48/X48)*100,0)</f>
        <v>-5.758107866100679</v>
      </c>
      <c r="AA48" s="29">
        <f>SUM(AA35:AA47)</f>
        <v>15448704891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-4388340152</v>
      </c>
      <c r="D49" s="39">
        <f t="shared" si="2"/>
        <v>0</v>
      </c>
      <c r="E49" s="40">
        <f t="shared" si="2"/>
        <v>564717661</v>
      </c>
      <c r="F49" s="41">
        <f t="shared" si="2"/>
        <v>613771191</v>
      </c>
      <c r="G49" s="41">
        <f t="shared" si="2"/>
        <v>144379672</v>
      </c>
      <c r="H49" s="41">
        <f t="shared" si="2"/>
        <v>339661533</v>
      </c>
      <c r="I49" s="41">
        <f t="shared" si="2"/>
        <v>-344473998</v>
      </c>
      <c r="J49" s="41">
        <f t="shared" si="2"/>
        <v>139567207</v>
      </c>
      <c r="K49" s="41">
        <f t="shared" si="2"/>
        <v>-228198174</v>
      </c>
      <c r="L49" s="41">
        <f t="shared" si="2"/>
        <v>-253459105</v>
      </c>
      <c r="M49" s="41">
        <f t="shared" si="2"/>
        <v>6027549</v>
      </c>
      <c r="N49" s="41">
        <f t="shared" si="2"/>
        <v>-475629730</v>
      </c>
      <c r="O49" s="41">
        <f t="shared" si="2"/>
        <v>478053864</v>
      </c>
      <c r="P49" s="41">
        <f t="shared" si="2"/>
        <v>-240390380</v>
      </c>
      <c r="Q49" s="41">
        <f t="shared" si="2"/>
        <v>-145475134</v>
      </c>
      <c r="R49" s="41">
        <f t="shared" si="2"/>
        <v>92188350</v>
      </c>
      <c r="S49" s="41">
        <f t="shared" si="2"/>
        <v>-422258155</v>
      </c>
      <c r="T49" s="41">
        <f t="shared" si="2"/>
        <v>2053936591</v>
      </c>
      <c r="U49" s="41">
        <f t="shared" si="2"/>
        <v>-170347891</v>
      </c>
      <c r="V49" s="41">
        <f t="shared" si="2"/>
        <v>1461330545</v>
      </c>
      <c r="W49" s="41">
        <f t="shared" si="2"/>
        <v>1217456372</v>
      </c>
      <c r="X49" s="41">
        <f t="shared" si="2"/>
        <v>613771176</v>
      </c>
      <c r="Y49" s="41">
        <f t="shared" si="2"/>
        <v>603685196</v>
      </c>
      <c r="Z49" s="42">
        <f>+IF(X49&lt;&gt;0,+(Y49/X49)*100,0)</f>
        <v>98.35671983397279</v>
      </c>
      <c r="AA49" s="39">
        <f>+AA33-AA48</f>
        <v>613771191</v>
      </c>
    </row>
    <row r="50" spans="1:27" x14ac:dyDescent="0.25">
      <c r="A50" s="43" t="s">
        <v>75</v>
      </c>
      <c r="B50" s="15" t="s">
        <v>32</v>
      </c>
      <c r="C50" s="20">
        <v>3446816582</v>
      </c>
      <c r="D50" s="20"/>
      <c r="E50" s="21">
        <v>3338759514</v>
      </c>
      <c r="F50" s="22">
        <v>3725231722</v>
      </c>
      <c r="G50" s="22">
        <v>287629417</v>
      </c>
      <c r="H50" s="22">
        <v>335267088</v>
      </c>
      <c r="I50" s="22">
        <v>257995912</v>
      </c>
      <c r="J50" s="22">
        <v>880892417</v>
      </c>
      <c r="K50" s="22">
        <v>307770020</v>
      </c>
      <c r="L50" s="22">
        <v>171746241</v>
      </c>
      <c r="M50" s="22">
        <v>348693474</v>
      </c>
      <c r="N50" s="22">
        <v>828209735</v>
      </c>
      <c r="O50" s="22">
        <v>120730823</v>
      </c>
      <c r="P50" s="22">
        <v>220566310</v>
      </c>
      <c r="Q50" s="22">
        <v>144798413</v>
      </c>
      <c r="R50" s="22">
        <v>486095546</v>
      </c>
      <c r="S50" s="22">
        <v>458212839</v>
      </c>
      <c r="T50" s="22">
        <v>340168605</v>
      </c>
      <c r="U50" s="22">
        <v>330186955</v>
      </c>
      <c r="V50" s="22">
        <v>1128568399</v>
      </c>
      <c r="W50" s="22">
        <v>3323766097</v>
      </c>
      <c r="X50" s="22">
        <v>3725231716</v>
      </c>
      <c r="Y50" s="22">
        <v>-401465619</v>
      </c>
      <c r="Z50" s="23">
        <v>-10.776930124257538</v>
      </c>
      <c r="AA50" s="20">
        <v>3725231722</v>
      </c>
    </row>
    <row r="51" spans="1:27" x14ac:dyDescent="0.25">
      <c r="A51" s="43" t="s">
        <v>76</v>
      </c>
      <c r="B51" s="15" t="s">
        <v>32</v>
      </c>
      <c r="C51" s="44">
        <v>14311131</v>
      </c>
      <c r="D51" s="44"/>
      <c r="E51" s="21">
        <v>201175000</v>
      </c>
      <c r="F51" s="22">
        <v>201175000</v>
      </c>
      <c r="G51" s="45"/>
      <c r="H51" s="45"/>
      <c r="I51" s="45"/>
      <c r="J51" s="22"/>
      <c r="K51" s="45"/>
      <c r="L51" s="45"/>
      <c r="M51" s="22">
        <v>-509383039</v>
      </c>
      <c r="N51" s="45">
        <v>-509383039</v>
      </c>
      <c r="O51" s="45">
        <v>-509383039</v>
      </c>
      <c r="P51" s="45">
        <v>-509383039</v>
      </c>
      <c r="Q51" s="22">
        <v>1018766078</v>
      </c>
      <c r="R51" s="45"/>
      <c r="S51" s="45"/>
      <c r="T51" s="22"/>
      <c r="U51" s="45"/>
      <c r="V51" s="45"/>
      <c r="W51" s="45">
        <v>-509383039</v>
      </c>
      <c r="X51" s="22">
        <v>201175000</v>
      </c>
      <c r="Y51" s="45">
        <v>-710558039</v>
      </c>
      <c r="Z51" s="46">
        <v>-353.20394631539705</v>
      </c>
      <c r="AA51" s="44">
        <v>201175000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-927212439</v>
      </c>
      <c r="D52" s="48">
        <f t="shared" si="3"/>
        <v>0</v>
      </c>
      <c r="E52" s="49">
        <f t="shared" si="3"/>
        <v>4104652175</v>
      </c>
      <c r="F52" s="50">
        <f t="shared" si="3"/>
        <v>4540177913</v>
      </c>
      <c r="G52" s="50">
        <f t="shared" si="3"/>
        <v>432009089</v>
      </c>
      <c r="H52" s="50">
        <f t="shared" si="3"/>
        <v>674928621</v>
      </c>
      <c r="I52" s="50">
        <f t="shared" si="3"/>
        <v>-86478086</v>
      </c>
      <c r="J52" s="50">
        <f t="shared" si="3"/>
        <v>1020459624</v>
      </c>
      <c r="K52" s="50">
        <f t="shared" si="3"/>
        <v>79571846</v>
      </c>
      <c r="L52" s="50">
        <f t="shared" si="3"/>
        <v>-81712864</v>
      </c>
      <c r="M52" s="50">
        <f t="shared" si="3"/>
        <v>-154662016</v>
      </c>
      <c r="N52" s="50">
        <f t="shared" si="3"/>
        <v>-156803034</v>
      </c>
      <c r="O52" s="50">
        <f t="shared" si="3"/>
        <v>89401648</v>
      </c>
      <c r="P52" s="50">
        <f t="shared" si="3"/>
        <v>-529207109</v>
      </c>
      <c r="Q52" s="50">
        <f t="shared" si="3"/>
        <v>1018089357</v>
      </c>
      <c r="R52" s="50">
        <f t="shared" si="3"/>
        <v>578283896</v>
      </c>
      <c r="S52" s="50">
        <f t="shared" si="3"/>
        <v>35954684</v>
      </c>
      <c r="T52" s="50">
        <f t="shared" si="3"/>
        <v>2394105196</v>
      </c>
      <c r="U52" s="50">
        <f t="shared" si="3"/>
        <v>159839064</v>
      </c>
      <c r="V52" s="50">
        <f t="shared" si="3"/>
        <v>2589898944</v>
      </c>
      <c r="W52" s="50">
        <f t="shared" si="3"/>
        <v>4031839430</v>
      </c>
      <c r="X52" s="50">
        <f t="shared" si="3"/>
        <v>4540177892</v>
      </c>
      <c r="Y52" s="50">
        <f t="shared" si="3"/>
        <v>-508338462</v>
      </c>
      <c r="Z52" s="51">
        <f>+IF(X52&lt;&gt;0,+(Y52/X52)*100,0)</f>
        <v>-11.196443709743521</v>
      </c>
      <c r="AA52" s="48">
        <f>SUM(AA49:AA51)</f>
        <v>4540177913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-927212439</v>
      </c>
      <c r="D54" s="54">
        <f>+D52-D53</f>
        <v>0</v>
      </c>
      <c r="E54" s="55">
        <f t="shared" si="4"/>
        <v>4104652175</v>
      </c>
      <c r="F54" s="56">
        <f t="shared" si="4"/>
        <v>4540177913</v>
      </c>
      <c r="G54" s="56">
        <f t="shared" si="4"/>
        <v>432009089</v>
      </c>
      <c r="H54" s="56">
        <f t="shared" si="4"/>
        <v>674928621</v>
      </c>
      <c r="I54" s="56">
        <f t="shared" si="4"/>
        <v>-86478086</v>
      </c>
      <c r="J54" s="56">
        <f t="shared" si="4"/>
        <v>1020459624</v>
      </c>
      <c r="K54" s="56">
        <f t="shared" si="4"/>
        <v>79571846</v>
      </c>
      <c r="L54" s="56">
        <f t="shared" si="4"/>
        <v>-81712864</v>
      </c>
      <c r="M54" s="56">
        <f t="shared" si="4"/>
        <v>-154662016</v>
      </c>
      <c r="N54" s="56">
        <f t="shared" si="4"/>
        <v>-156803034</v>
      </c>
      <c r="O54" s="56">
        <f t="shared" si="4"/>
        <v>89401648</v>
      </c>
      <c r="P54" s="56">
        <f t="shared" si="4"/>
        <v>-529207109</v>
      </c>
      <c r="Q54" s="56">
        <f t="shared" si="4"/>
        <v>1018089357</v>
      </c>
      <c r="R54" s="56">
        <f t="shared" si="4"/>
        <v>578283896</v>
      </c>
      <c r="S54" s="56">
        <f t="shared" si="4"/>
        <v>35954684</v>
      </c>
      <c r="T54" s="56">
        <f t="shared" si="4"/>
        <v>2394105196</v>
      </c>
      <c r="U54" s="56">
        <f t="shared" si="4"/>
        <v>159839064</v>
      </c>
      <c r="V54" s="56">
        <f t="shared" si="4"/>
        <v>2589898944</v>
      </c>
      <c r="W54" s="56">
        <f t="shared" si="4"/>
        <v>4031839430</v>
      </c>
      <c r="X54" s="56">
        <f t="shared" si="4"/>
        <v>4540177892</v>
      </c>
      <c r="Y54" s="56">
        <f t="shared" si="4"/>
        <v>-508338462</v>
      </c>
      <c r="Z54" s="57">
        <f>+IF(X54&lt;&gt;0,+(Y54/X54)*100,0)</f>
        <v>-11.196443709743521</v>
      </c>
      <c r="AA54" s="54">
        <f>+AA52-AA53</f>
        <v>4540177913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-927212439</v>
      </c>
      <c r="D57" s="48">
        <f>SUM(D54:D56)</f>
        <v>0</v>
      </c>
      <c r="E57" s="49">
        <f t="shared" si="5"/>
        <v>4104652175</v>
      </c>
      <c r="F57" s="50">
        <f t="shared" si="5"/>
        <v>4540177913</v>
      </c>
      <c r="G57" s="50">
        <f t="shared" si="5"/>
        <v>432009089</v>
      </c>
      <c r="H57" s="50">
        <f t="shared" si="5"/>
        <v>674928621</v>
      </c>
      <c r="I57" s="50">
        <f t="shared" si="5"/>
        <v>-86478086</v>
      </c>
      <c r="J57" s="50">
        <f t="shared" si="5"/>
        <v>1020459624</v>
      </c>
      <c r="K57" s="50">
        <f t="shared" si="5"/>
        <v>79571846</v>
      </c>
      <c r="L57" s="50">
        <f t="shared" si="5"/>
        <v>-81712864</v>
      </c>
      <c r="M57" s="50">
        <f t="shared" si="5"/>
        <v>-154662016</v>
      </c>
      <c r="N57" s="50">
        <f t="shared" si="5"/>
        <v>-156803034</v>
      </c>
      <c r="O57" s="50">
        <f t="shared" si="5"/>
        <v>89401648</v>
      </c>
      <c r="P57" s="50">
        <f t="shared" si="5"/>
        <v>-529207109</v>
      </c>
      <c r="Q57" s="50">
        <f t="shared" si="5"/>
        <v>1018089357</v>
      </c>
      <c r="R57" s="50">
        <f t="shared" si="5"/>
        <v>578283896</v>
      </c>
      <c r="S57" s="50">
        <f t="shared" si="5"/>
        <v>35954684</v>
      </c>
      <c r="T57" s="50">
        <f t="shared" si="5"/>
        <v>2394105196</v>
      </c>
      <c r="U57" s="50">
        <f t="shared" si="5"/>
        <v>159839064</v>
      </c>
      <c r="V57" s="50">
        <f t="shared" si="5"/>
        <v>2589898944</v>
      </c>
      <c r="W57" s="50">
        <f t="shared" si="5"/>
        <v>4031839430</v>
      </c>
      <c r="X57" s="50">
        <f t="shared" si="5"/>
        <v>4540177892</v>
      </c>
      <c r="Y57" s="50">
        <f t="shared" si="5"/>
        <v>-508338462</v>
      </c>
      <c r="Z57" s="51">
        <f>+IF(X57&lt;&gt;0,+(Y57/X57)*100,0)</f>
        <v>-11.196443709743521</v>
      </c>
      <c r="AA57" s="48">
        <f>SUM(AA54:AA56)</f>
        <v>4540177913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13423630</v>
      </c>
      <c r="F59" s="45">
        <v>13423630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13423630</v>
      </c>
      <c r="Y59" s="22">
        <v>-13423630</v>
      </c>
      <c r="Z59" s="23">
        <v>-100</v>
      </c>
      <c r="AA59" s="20">
        <v>13423630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-927212439</v>
      </c>
      <c r="D60" s="65">
        <f>SUM(D57:D59)</f>
        <v>0</v>
      </c>
      <c r="E60" s="66">
        <f t="shared" si="6"/>
        <v>4118075805</v>
      </c>
      <c r="F60" s="67">
        <f t="shared" si="6"/>
        <v>4553601543</v>
      </c>
      <c r="G60" s="67">
        <f t="shared" si="6"/>
        <v>432009089</v>
      </c>
      <c r="H60" s="67">
        <f t="shared" si="6"/>
        <v>674928621</v>
      </c>
      <c r="I60" s="67">
        <f t="shared" si="6"/>
        <v>-86478086</v>
      </c>
      <c r="J60" s="67">
        <f t="shared" si="6"/>
        <v>1020459624</v>
      </c>
      <c r="K60" s="67">
        <f t="shared" si="6"/>
        <v>79571846</v>
      </c>
      <c r="L60" s="67">
        <f t="shared" si="6"/>
        <v>-81712864</v>
      </c>
      <c r="M60" s="67">
        <f t="shared" si="6"/>
        <v>-154662016</v>
      </c>
      <c r="N60" s="67">
        <f t="shared" si="6"/>
        <v>-156803034</v>
      </c>
      <c r="O60" s="67">
        <f t="shared" si="6"/>
        <v>89401648</v>
      </c>
      <c r="P60" s="67">
        <f t="shared" si="6"/>
        <v>-529207109</v>
      </c>
      <c r="Q60" s="67">
        <f t="shared" si="6"/>
        <v>1018089357</v>
      </c>
      <c r="R60" s="67">
        <f t="shared" si="6"/>
        <v>578283896</v>
      </c>
      <c r="S60" s="67">
        <f t="shared" si="6"/>
        <v>35954684</v>
      </c>
      <c r="T60" s="67">
        <f t="shared" si="6"/>
        <v>2394105196</v>
      </c>
      <c r="U60" s="67">
        <f t="shared" si="6"/>
        <v>159839064</v>
      </c>
      <c r="V60" s="67">
        <f t="shared" si="6"/>
        <v>2589898944</v>
      </c>
      <c r="W60" s="67">
        <f t="shared" si="6"/>
        <v>4031839430</v>
      </c>
      <c r="X60" s="67">
        <f t="shared" si="6"/>
        <v>4553601522</v>
      </c>
      <c r="Y60" s="67">
        <f t="shared" si="6"/>
        <v>-521762092</v>
      </c>
      <c r="Z60" s="68">
        <f>+IF(X60&lt;&gt;0,+(Y60/X60)*100,0)</f>
        <v>-11.458229040885321</v>
      </c>
      <c r="AA60" s="65">
        <f>SUM(AA57:AA59)</f>
        <v>4553601543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EE5131F-B92E-4B7E-8AA0-1FEA9A503C61}"/>
</file>

<file path=customXml/itemProps2.xml><?xml version="1.0" encoding="utf-8"?>
<ds:datastoreItem xmlns:ds="http://schemas.openxmlformats.org/officeDocument/2006/customXml" ds:itemID="{EB515691-6891-4666-8804-9F41FCD3F059}"/>
</file>

<file path=customXml/itemProps3.xml><?xml version="1.0" encoding="utf-8"?>
<ds:datastoreItem xmlns:ds="http://schemas.openxmlformats.org/officeDocument/2006/customXml" ds:itemID="{B48E621F-9274-4B3F-B546-1A7EE4C541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2025-08-26T07:02:55Z</dcterms:created>
  <dcterms:modified xsi:type="dcterms:W3CDTF">2025-08-26T07:07:11Z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